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F:\Backup ITSY\Doctorate project\Impact project\Website files\BEEB folder\Template files\Coordinator template files\"/>
    </mc:Choice>
  </mc:AlternateContent>
  <xr:revisionPtr revIDLastSave="0" documentId="13_ncr:1_{8F9D2200-F553-4BD9-9F0F-4309A43B36BE}" xr6:coauthVersionLast="47" xr6:coauthVersionMax="47" xr10:uidLastSave="{00000000-0000-0000-0000-000000000000}"/>
  <bookViews>
    <workbookView xWindow="-28920" yWindow="9285" windowWidth="29040" windowHeight="15720" activeTab="1" xr2:uid="{902DDB0C-C6AC-4DAB-86CA-B02BFBF88470}"/>
  </bookViews>
  <sheets>
    <sheet name="Reliability progress tracking" sheetId="7" r:id="rId1"/>
    <sheet name="Repertoire reliability scoring" sheetId="1" r:id="rId2"/>
    <sheet name="ZooMonitor reliability scoring"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7" l="1"/>
  <c r="F16" i="7" s="1"/>
  <c r="E17" i="7"/>
  <c r="F17" i="7" s="1"/>
  <c r="E18" i="7"/>
  <c r="F18" i="7" s="1"/>
  <c r="E19" i="7"/>
  <c r="F19" i="7" s="1"/>
  <c r="E9" i="7"/>
  <c r="E10" i="7"/>
  <c r="E11" i="7"/>
  <c r="C8" i="7"/>
  <c r="A36" i="7" a="1"/>
  <c r="A36" i="7" s="1"/>
  <c r="A34" i="7" a="1"/>
  <c r="A34" i="7" s="1"/>
  <c r="J34" i="7" s="1" a="1"/>
  <c r="J34" i="7" s="1"/>
  <c r="C11" i="7"/>
  <c r="E84" i="5" a="1"/>
  <c r="E84" i="5" s="1"/>
  <c r="I84" i="5" a="1"/>
  <c r="I84" i="5" s="1"/>
  <c r="H84" i="5" a="1"/>
  <c r="H84" i="5" s="1"/>
  <c r="G84" i="5" a="1"/>
  <c r="G84" i="5" s="1"/>
  <c r="F84" i="5" a="1"/>
  <c r="F84" i="5" s="1"/>
  <c r="D84" i="5" a="1"/>
  <c r="D84" i="5" s="1"/>
  <c r="F28" i="5" a="1"/>
  <c r="F28" i="5" s="1"/>
  <c r="E28" i="5" a="1"/>
  <c r="E28" i="5" s="1"/>
  <c r="D28" i="5" a="1"/>
  <c r="D28" i="5" s="1"/>
  <c r="I56" i="5" a="1"/>
  <c r="I56" i="5" s="1"/>
  <c r="G56" i="5" a="1"/>
  <c r="G56" i="5" s="1"/>
  <c r="H56" i="5" a="1"/>
  <c r="H56" i="5" s="1"/>
  <c r="F56" i="5" a="1"/>
  <c r="F56" i="5" s="1"/>
  <c r="E56" i="5" a="1"/>
  <c r="E56" i="5" s="1"/>
  <c r="D56" i="5" a="1"/>
  <c r="D56" i="5" s="1"/>
  <c r="D36" i="7" l="1" a="1"/>
  <c r="D36" i="7" s="1"/>
  <c r="G36" i="7" a="1"/>
  <c r="G36" i="7" s="1"/>
  <c r="H36" i="7" a="1"/>
  <c r="H36" i="7" s="1"/>
  <c r="K36" i="7" a="1"/>
  <c r="K36" i="7" s="1"/>
  <c r="J36" i="7" a="1"/>
  <c r="J36" i="7" s="1"/>
  <c r="C36" i="7" a="1"/>
  <c r="C36" i="7" s="1"/>
  <c r="F36" i="7" a="1"/>
  <c r="F36" i="7" s="1"/>
  <c r="B36" i="7" a="1"/>
  <c r="B36" i="7" s="1"/>
  <c r="L36" i="7" a="1"/>
  <c r="L36" i="7" s="1"/>
  <c r="B34" i="7" a="1"/>
  <c r="B34" i="7" s="1"/>
  <c r="K34" i="7" a="1"/>
  <c r="K34" i="7" s="1"/>
  <c r="G34" i="7" a="1"/>
  <c r="G34" i="7" s="1"/>
  <c r="F34" i="7" a="1"/>
  <c r="F34" i="7" s="1"/>
  <c r="H34" i="7" a="1"/>
  <c r="H34" i="7" s="1"/>
  <c r="D34" i="7" a="1"/>
  <c r="D34" i="7" s="1"/>
  <c r="L34" i="7" a="1"/>
  <c r="L34" i="7" s="1"/>
  <c r="C34" i="7" a="1"/>
  <c r="C34" i="7" s="1"/>
  <c r="A33" i="7" a="1"/>
  <c r="A33" i="7" s="1"/>
  <c r="L33" i="7" s="1" a="1"/>
  <c r="L33" i="7" s="1"/>
  <c r="A35" i="7" a="1"/>
  <c r="A35" i="7" s="1"/>
  <c r="A24" i="7" a="1"/>
  <c r="A24" i="7" s="1"/>
  <c r="E8" i="7" s="1"/>
  <c r="C9" i="7"/>
  <c r="C10" i="7"/>
  <c r="A27" i="7" a="1"/>
  <c r="A27" i="7" s="1"/>
  <c r="A26" i="7" a="1"/>
  <c r="A26" i="7" s="1"/>
  <c r="A25" i="7" a="1"/>
  <c r="A25" i="7" s="1"/>
  <c r="I28" i="5" a="1"/>
  <c r="I28" i="5" s="1"/>
  <c r="H28" i="5" a="1"/>
  <c r="H28" i="5" s="1"/>
  <c r="G28" i="5" a="1"/>
  <c r="G28" i="5" s="1"/>
  <c r="M74" i="1" a="1"/>
  <c r="M74" i="1" s="1"/>
  <c r="N74" i="1" a="1"/>
  <c r="N74" i="1" s="1"/>
  <c r="L74" i="1" a="1"/>
  <c r="L74" i="1" s="1"/>
  <c r="K74" i="1" a="1"/>
  <c r="K74" i="1" s="1"/>
  <c r="J74" i="1" a="1"/>
  <c r="J74" i="1" s="1"/>
  <c r="I74" i="1" a="1"/>
  <c r="I74" i="1" s="1"/>
  <c r="H74" i="1" a="1"/>
  <c r="H74" i="1" s="1"/>
  <c r="G74" i="1" a="1"/>
  <c r="G74" i="1" s="1"/>
  <c r="M34" i="7" l="1" a="1"/>
  <c r="M34" i="7" s="1"/>
  <c r="I36" i="7" a="1"/>
  <c r="I36" i="7" s="1"/>
  <c r="M36" i="7" a="1"/>
  <c r="M36" i="7" s="1"/>
  <c r="I34" i="7" a="1"/>
  <c r="I34" i="7" s="1"/>
  <c r="E36" i="7"/>
  <c r="K33" i="7" a="1"/>
  <c r="K33" i="7" s="1"/>
  <c r="M33" i="7" s="1" a="1"/>
  <c r="M33" i="7" s="1"/>
  <c r="G35" i="7" a="1"/>
  <c r="G35" i="7" s="1"/>
  <c r="J35" i="7" a="1"/>
  <c r="J35" i="7" s="1"/>
  <c r="C35" i="7" a="1"/>
  <c r="C35" i="7" s="1"/>
  <c r="B35" i="7" a="1"/>
  <c r="B35" i="7" s="1"/>
  <c r="L35" i="7" a="1"/>
  <c r="L35" i="7" s="1"/>
  <c r="K35" i="7" a="1"/>
  <c r="K35" i="7" s="1"/>
  <c r="D35" i="7" a="1"/>
  <c r="D35" i="7" s="1"/>
  <c r="H35" i="7" a="1"/>
  <c r="H35" i="7" s="1"/>
  <c r="F35" i="7" a="1"/>
  <c r="F35" i="7" s="1"/>
  <c r="E34" i="7"/>
  <c r="J33" i="7" a="1"/>
  <c r="J33" i="7" s="1"/>
  <c r="H33" i="7" a="1"/>
  <c r="H33" i="7" s="1"/>
  <c r="F33" i="7" a="1"/>
  <c r="F33" i="7" s="1"/>
  <c r="B33" i="7" a="1"/>
  <c r="B33" i="7" s="1"/>
  <c r="D33" i="7" a="1"/>
  <c r="D33" i="7" s="1"/>
  <c r="C33" i="7" a="1"/>
  <c r="C33" i="7" s="1"/>
  <c r="G33" i="7" a="1"/>
  <c r="G33" i="7" s="1"/>
  <c r="B8" i="7" a="1"/>
  <c r="B8" i="7" s="1"/>
  <c r="B11" i="7" a="1"/>
  <c r="B11" i="7" s="1"/>
  <c r="E27" i="7" a="1"/>
  <c r="E27" i="7" s="1"/>
  <c r="B27" i="7" a="1"/>
  <c r="B27" i="7" s="1"/>
  <c r="D27" i="7" a="1"/>
  <c r="D27" i="7" s="1"/>
  <c r="C27" i="7" a="1"/>
  <c r="C27" i="7" s="1"/>
  <c r="E25" i="7" a="1"/>
  <c r="E25" i="7" s="1"/>
  <c r="C25" i="7" a="1"/>
  <c r="C25" i="7" s="1"/>
  <c r="B25" i="7" a="1"/>
  <c r="B25" i="7" s="1"/>
  <c r="D25" i="7" a="1"/>
  <c r="D25" i="7" s="1"/>
  <c r="B24" i="7" a="1"/>
  <c r="B24" i="7" s="1"/>
  <c r="C24" i="7" a="1"/>
  <c r="C24" i="7" s="1"/>
  <c r="B26" i="7" a="1"/>
  <c r="B26" i="7" s="1"/>
  <c r="C26" i="7" a="1"/>
  <c r="C26" i="7" s="1"/>
  <c r="D26" i="7" a="1"/>
  <c r="D26" i="7" s="1"/>
  <c r="E26" i="7" a="1"/>
  <c r="E26" i="7" s="1"/>
  <c r="B9" i="7" a="1"/>
  <c r="B9" i="7" s="1"/>
  <c r="B10" i="7" a="1"/>
  <c r="B10" i="7" s="1"/>
  <c r="F74" i="1" a="1"/>
  <c r="F74" i="1" s="1"/>
  <c r="E24" i="7" s="1" a="1"/>
  <c r="E24" i="7" s="1"/>
  <c r="E74" i="1" a="1"/>
  <c r="E74" i="1" s="1"/>
  <c r="D24" i="7" s="1" a="1"/>
  <c r="D24" i="7" s="1"/>
  <c r="M35" i="7" l="1" a="1"/>
  <c r="M35" i="7" s="1"/>
  <c r="E35" i="7"/>
  <c r="E33" i="7"/>
  <c r="I33" i="7" a="1"/>
  <c r="I33" i="7" s="1"/>
  <c r="F10" i="7" s="1"/>
  <c r="I35" i="7" a="1"/>
  <c r="I35" i="7" s="1"/>
  <c r="G10" i="7" s="1" a="1"/>
  <c r="G10" i="7" s="1"/>
  <c r="F25" i="7"/>
  <c r="F27" i="7"/>
  <c r="F26" i="7"/>
  <c r="F24" i="7"/>
  <c r="F11" i="7" l="1"/>
  <c r="D8" i="7" a="1"/>
  <c r="D8" i="7" s="1"/>
  <c r="F8" i="7"/>
  <c r="F9" i="7"/>
  <c r="G9" i="7" a="1"/>
  <c r="G9" i="7" s="1"/>
  <c r="D9" i="7" a="1"/>
  <c r="D9" i="7" s="1"/>
  <c r="D10" i="7" a="1"/>
  <c r="D10" i="7" s="1"/>
  <c r="D11" i="7" a="1"/>
  <c r="D11" i="7" s="1"/>
  <c r="G11" i="7" a="1"/>
  <c r="G11" i="7" s="1"/>
  <c r="G8" i="7" a="1"/>
  <c r="G8" i="7"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<sst xmlns="http://schemas.openxmlformats.org/spreadsheetml/2006/main" count="400" uniqueCount="109">
  <si>
    <t>Behaviour</t>
  </si>
  <si>
    <t>Beep #</t>
  </si>
  <si>
    <t>Proximity</t>
  </si>
  <si>
    <t>A</t>
  </si>
  <si>
    <t>Answers</t>
  </si>
  <si>
    <t>Attempt #</t>
  </si>
  <si>
    <t>B</t>
  </si>
  <si>
    <t>C</t>
  </si>
  <si>
    <t>D</t>
  </si>
  <si>
    <t>E</t>
  </si>
  <si>
    <t>F</t>
  </si>
  <si>
    <t>Video clip</t>
  </si>
  <si>
    <t>G</t>
  </si>
  <si>
    <t>H</t>
  </si>
  <si>
    <t>I</t>
  </si>
  <si>
    <t>J</t>
  </si>
  <si>
    <t>K</t>
  </si>
  <si>
    <t>L</t>
  </si>
  <si>
    <t>M</t>
  </si>
  <si>
    <t>N</t>
  </si>
  <si>
    <t>O</t>
  </si>
  <si>
    <t>Solitary</t>
  </si>
  <si>
    <t>Proximate</t>
  </si>
  <si>
    <t>Distant</t>
  </si>
  <si>
    <t>In contact</t>
  </si>
  <si>
    <t>Pace</t>
  </si>
  <si>
    <t>Locomotion</t>
  </si>
  <si>
    <t>Feeding/Foraging</t>
  </si>
  <si>
    <t>Swimming</t>
  </si>
  <si>
    <t>Solitary play</t>
  </si>
  <si>
    <t>Investigate</t>
  </si>
  <si>
    <t>Scent marking: genital rubbing</t>
  </si>
  <si>
    <t>Scent marking: rubbing</t>
  </si>
  <si>
    <t>Scent marking: other</t>
  </si>
  <si>
    <t>Scent anointing</t>
  </si>
  <si>
    <t>Urinating/defecating</t>
  </si>
  <si>
    <t>Grooming</t>
  </si>
  <si>
    <t>Rearing</t>
  </si>
  <si>
    <t>Resting/Sleeping</t>
  </si>
  <si>
    <t>Den construction/maintenance</t>
  </si>
  <si>
    <t>Enrichment item interaction: Play</t>
  </si>
  <si>
    <t>Enrichment item interaction: Feed</t>
  </si>
  <si>
    <t>Agonistic signalling</t>
  </si>
  <si>
    <t>Contact aggression</t>
  </si>
  <si>
    <t>Social play</t>
  </si>
  <si>
    <t>Courtship</t>
  </si>
  <si>
    <t>Mating</t>
  </si>
  <si>
    <t>Keeper interaction: Training</t>
  </si>
  <si>
    <t>Keeper interaction: Direct feed</t>
  </si>
  <si>
    <t>Cage climb</t>
  </si>
  <si>
    <t>Head-toss</t>
  </si>
  <si>
    <t>Nursing cub</t>
  </si>
  <si>
    <t>Grooming cub</t>
  </si>
  <si>
    <t>Holding cub</t>
  </si>
  <si>
    <t>Other maternal</t>
  </si>
  <si>
    <t>Out of sight</t>
  </si>
  <si>
    <t>Behaviour obscured</t>
  </si>
  <si>
    <t>N/A</t>
  </si>
  <si>
    <t>Observer</t>
  </si>
  <si>
    <t>Attempt</t>
  </si>
  <si>
    <t>Pass/Fail</t>
  </si>
  <si>
    <t>Date entered</t>
  </si>
  <si>
    <t>Ethogram quiz</t>
  </si>
  <si>
    <t>Observer tracking</t>
  </si>
  <si>
    <t>Repertoire</t>
  </si>
  <si>
    <t>ZooMonitor</t>
  </si>
  <si>
    <t>P</t>
  </si>
  <si>
    <t>Q</t>
  </si>
  <si>
    <t>Date</t>
  </si>
  <si>
    <t>Interval</t>
  </si>
  <si>
    <t>Attempts</t>
  </si>
  <si>
    <t>Attempts2</t>
  </si>
  <si>
    <t>Attempts3</t>
  </si>
  <si>
    <t>Proximity match %</t>
  </si>
  <si>
    <t>Behaviour match %</t>
  </si>
  <si>
    <t>Attempt 1</t>
  </si>
  <si>
    <t>Attempt 2</t>
  </si>
  <si>
    <t>Attempt 3</t>
  </si>
  <si>
    <t>Pass/Fail (2)</t>
  </si>
  <si>
    <t>Date entered (2)</t>
  </si>
  <si>
    <t>Date entered (3)</t>
  </si>
  <si>
    <t>Pass/Fail (3)</t>
  </si>
  <si>
    <t>Behavior obscured</t>
  </si>
  <si>
    <t xml:space="preserve">ZooMonitor reliability video 1 </t>
  </si>
  <si>
    <t>ZooMonitor reliability video 3</t>
  </si>
  <si>
    <t>Bear repertoire reliability</t>
  </si>
  <si>
    <t xml:space="preserve">link: </t>
  </si>
  <si>
    <t>Look through keeper door/window</t>
  </si>
  <si>
    <t>link:</t>
  </si>
  <si>
    <t>Stage 1</t>
  </si>
  <si>
    <t>Stage 2</t>
  </si>
  <si>
    <t>Stage 3</t>
  </si>
  <si>
    <t>Percentage</t>
  </si>
  <si>
    <t>Score (points)</t>
  </si>
  <si>
    <t>Proximity match % (2)</t>
  </si>
  <si>
    <t>Behaviour match % (2)</t>
  </si>
  <si>
    <t>Proximity match % (3)</t>
  </si>
  <si>
    <t>Behaviour match % (3)</t>
  </si>
  <si>
    <r>
      <rPr>
        <b/>
        <sz val="12"/>
        <color rgb="FFFF0000"/>
        <rFont val="Aptos Narrow"/>
        <family val="2"/>
        <scheme val="minor"/>
      </rPr>
      <t xml:space="preserve">Directions: </t>
    </r>
    <r>
      <rPr>
        <sz val="12"/>
        <rFont val="Aptos Narrow"/>
        <family val="2"/>
        <scheme val="minor"/>
      </rPr>
      <t xml:space="preserve">The 'Observer tracking' table will monitor the progress of all of your observers over each stage of reliability. The other three tables will provide details on each attempt an observer has made at that stage of reliability testng. 
</t>
    </r>
    <r>
      <rPr>
        <b/>
        <sz val="12"/>
        <color rgb="FF7030A0"/>
        <rFont val="Aptos Narrow"/>
        <family val="2"/>
        <scheme val="minor"/>
      </rPr>
      <t xml:space="preserve">
Purple column headers</t>
    </r>
    <r>
      <rPr>
        <sz val="12"/>
        <color theme="1"/>
        <rFont val="Aptos Narrow"/>
        <family val="2"/>
        <scheme val="minor"/>
      </rPr>
      <t xml:space="preserve"> indicate columns where you need to enter data manually. All other columns/tables will automatically populate when the scoring sheets are filled with the observer's responses. When an observer has made a first attempt at the quiz (stage 1), add their name to the 'Observer tracking' table and fill in the purple columns in the 'Ethogram quiz results'.
</t>
    </r>
    <r>
      <rPr>
        <b/>
        <sz val="12"/>
        <color theme="1"/>
        <rFont val="Aptos Narrow"/>
        <family val="2"/>
        <scheme val="minor"/>
      </rPr>
      <t xml:space="preserve">
Adding rows to tables:</t>
    </r>
    <r>
      <rPr>
        <sz val="12"/>
        <color theme="1"/>
        <rFont val="Aptos Narrow"/>
        <family val="2"/>
        <scheme val="minor"/>
      </rPr>
      <t xml:space="preserve">
When you have run out of rows in a table, select the row underneath the table by clicking the row number. Once the row is highlighted right click and select "Insert". Then, click on the bottom right corner of the table and drag it a row down. Populate the row's purple columns if it includes any. If the row only contains green columns, they should automatically populate.</t>
    </r>
  </si>
  <si>
    <t>Agonistic signaling</t>
  </si>
  <si>
    <r>
      <rPr>
        <b/>
        <sz val="24"/>
        <color rgb="FF92D050"/>
        <rFont val="Calibri Light"/>
        <family val="2"/>
      </rPr>
      <t>B</t>
    </r>
    <r>
      <rPr>
        <sz val="24"/>
        <color theme="1" tint="0.34998626667073579"/>
        <rFont val="Calibri Light"/>
        <family val="2"/>
      </rPr>
      <t xml:space="preserve">ehaviour and </t>
    </r>
    <r>
      <rPr>
        <b/>
        <sz val="24"/>
        <color rgb="FF92D050"/>
        <rFont val="Calibri Light"/>
        <family val="2"/>
      </rPr>
      <t>E</t>
    </r>
    <r>
      <rPr>
        <sz val="24"/>
        <color theme="1" tint="0.34998626667073579"/>
        <rFont val="Calibri Light"/>
        <family val="2"/>
      </rPr>
      <t xml:space="preserve">nvironment </t>
    </r>
    <r>
      <rPr>
        <b/>
        <sz val="24"/>
        <color rgb="FF92D050"/>
        <rFont val="Calibri Light"/>
        <family val="2"/>
      </rPr>
      <t>E</t>
    </r>
    <r>
      <rPr>
        <sz val="24"/>
        <color theme="1" tint="0.34998626667073579"/>
        <rFont val="Calibri Light"/>
        <family val="2"/>
      </rPr>
      <t xml:space="preserve">vidence </t>
    </r>
    <r>
      <rPr>
        <b/>
        <sz val="24"/>
        <color rgb="FF92D050"/>
        <rFont val="Calibri Light"/>
        <family val="2"/>
      </rPr>
      <t>B</t>
    </r>
    <r>
      <rPr>
        <sz val="24"/>
        <color theme="1" tint="0.34998626667073579"/>
        <rFont val="Calibri Light"/>
        <family val="2"/>
      </rPr>
      <t xml:space="preserve">ase
</t>
    </r>
    <r>
      <rPr>
        <sz val="22"/>
        <color theme="1" tint="0.34998626667073579"/>
        <rFont val="Calibri Light"/>
        <family val="2"/>
      </rPr>
      <t>Reliability scoring and tracking</t>
    </r>
  </si>
  <si>
    <r>
      <rPr>
        <b/>
        <sz val="16"/>
        <color theme="1"/>
        <rFont val="Aptos Narrow"/>
        <family val="2"/>
        <scheme val="minor"/>
      </rPr>
      <t>Stage 1</t>
    </r>
    <r>
      <rPr>
        <sz val="16"/>
        <color theme="1"/>
        <rFont val="Aptos Narrow"/>
        <family val="2"/>
        <scheme val="minor"/>
      </rPr>
      <t>: Ethogram quiz results</t>
    </r>
  </si>
  <si>
    <r>
      <rPr>
        <b/>
        <sz val="16"/>
        <color theme="1"/>
        <rFont val="Aptos Narrow"/>
        <family val="2"/>
        <scheme val="minor"/>
      </rPr>
      <t>Stage 2</t>
    </r>
    <r>
      <rPr>
        <sz val="16"/>
        <color theme="1"/>
        <rFont val="Aptos Narrow"/>
        <family val="2"/>
        <scheme val="minor"/>
      </rPr>
      <t>: Repertoire reliability results</t>
    </r>
  </si>
  <si>
    <r>
      <rPr>
        <b/>
        <sz val="16"/>
        <color theme="1"/>
        <rFont val="Aptos Narrow"/>
        <family val="2"/>
        <scheme val="minor"/>
      </rPr>
      <t>Stage 3</t>
    </r>
    <r>
      <rPr>
        <sz val="16"/>
        <color theme="1"/>
        <rFont val="Aptos Narrow"/>
        <family val="2"/>
        <scheme val="minor"/>
      </rPr>
      <t>: ZooMonitor reliability  results</t>
    </r>
  </si>
  <si>
    <t>https://youtu.be/p2XFqcKj-hk</t>
  </si>
  <si>
    <t>https://youtu.be/f_mZGvnKQZo</t>
  </si>
  <si>
    <t>ZooMonitor reliability video 2</t>
  </si>
  <si>
    <t>https://youtu.be/CwmA23Qd37k</t>
  </si>
  <si>
    <t>https://youtu.be/zBIH3pmN280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</si>
</sst>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b/>
      <sz val="11"/>
      <color theme="1"/>
      <name val="Aptos Narrow"/>
      <family val="2"/>
      <scheme val="minor"/>
    </font>
    <font>
      <sz val="10"/>
      <color rgb="FF141414"/>
      <name val="Segoe UI"/>
      <family val="2"/>
    </font>
    <font>
      <sz val="16"/>
      <color theme="1"/>
      <name val="Aptos Narrow"/>
      <family val="2"/>
      <scheme val="minor"/>
    </font>
    <font>
      <sz val="12"/>
      <color theme="1"/>
      <name val="Aptos Narrow"/>
      <family val="2"/>
      <scheme val="minor"/>
    </font>
    <font>
      <b/>
      <sz val="12"/>
      <color rgb="FFFF0000"/>
      <name val="Aptos Narrow"/>
      <family val="2"/>
      <scheme val="minor"/>
    </font>
    <font>
      <sz val="12"/>
      <name val="Aptos Narrow"/>
      <family val="2"/>
      <scheme val="minor"/>
    </font>
    <font>
      <b/>
      <sz val="12"/>
      <color theme="1"/>
      <name val="Aptos Narrow"/>
      <family val="2"/>
      <scheme val="minor"/>
    </font>
    <font>
      <b/>
      <sz val="12"/>
      <color rgb="FF7030A0"/>
      <name val="Aptos Narrow"/>
      <family val="2"/>
      <scheme val="minor"/>
    </font>
    <font>
      <sz val="24"/>
      <color theme="1"/>
      <name val="Calibri Light"/>
      <family val="2"/>
    </font>
    <font>
      <sz val="24"/>
      <color theme="1" tint="0.34998626667073579"/>
      <name val="Calibri Light"/>
      <family val="2"/>
    </font>
    <font>
      <sz val="22"/>
      <color theme="1" tint="0.34998626667073579"/>
      <name val="Calibri Light"/>
      <family val="2"/>
    </font>
    <font>
      <sz val="11"/>
      <color theme="2" tint="-0.749992370372631"/>
      <name val="Aptos Narrow"/>
      <family val="2"/>
      <scheme val="minor"/>
    </font>
    <font>
      <sz val="11"/>
      <color theme="0"/>
      <name val="Aptos Narrow"/>
      <family val="2"/>
      <scheme val="minor"/>
    </font>
    <font>
      <b/>
      <sz val="24"/>
      <color rgb="FF92D050"/>
      <name val="Calibri Light"/>
      <family val="2"/>
    </font>
    <font>
      <b/>
      <sz val="16"/>
      <color theme="1"/>
      <name val="Aptos Narrow"/>
      <family val="2"/>
      <scheme val="minor"/>
    </font>
    <font>
      <sz val="16"/>
      <color theme="0"/>
      <name val="Aptos Narrow"/>
      <family val="2"/>
      <scheme val="minor"/>
    </font>
    <font>
      <sz val="18"/>
      <color theme="0"/>
      <name val="Aptos Narrow"/>
      <family val="2"/>
      <scheme val="minor"/>
    </font>
  </fonts>
  <fills count="15">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rgb="FF00B050"/>
        <bgColor indexed="64"/>
      </patternFill>
    </fill>
    <fill>
      <patternFill patternType="solid">
        <fgColor rgb="FFFFC000"/>
        <bgColor indexed="64"/>
      </patternFill>
    </fill>
    <fill>
      <patternFill patternType="solid">
        <fgColor rgb="FF00B0F0"/>
        <bgColor indexed="64"/>
      </patternFill>
    </fill>
    <fill>
      <patternFill patternType="solid">
        <fgColor theme="8" tint="0.59999389629810485"/>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7030A0"/>
        <bgColor indexed="64"/>
      </patternFill>
    </fill>
    <fill>
      <patternFill patternType="solid">
        <fgColor rgb="FF92D050"/>
        <bgColor indexed="64"/>
      </patternFill>
    </fill>
    <fill>
      <patternFill patternType="solid">
        <fgColor theme="9" tint="0.39997558519241921"/>
        <bgColor indexed="64"/>
      </patternFill>
    </fill>
  </fills>
  <borders count="23">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top/>
      <bottom style="thin">
        <color theme="1" tint="0.499984740745262"/>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indexed="64"/>
      </left>
      <right style="thin">
        <color theme="1" tint="0.499984740745262"/>
      </right>
      <top style="thin">
        <color indexed="64"/>
      </top>
      <bottom style="medium">
        <color indexed="64"/>
      </bottom>
      <diagonal/>
    </border>
    <border>
      <left style="thin">
        <color theme="1" tint="0.499984740745262"/>
      </left>
      <right style="thin">
        <color theme="1" tint="0.499984740745262"/>
      </right>
      <top style="thin">
        <color indexed="64"/>
      </top>
      <bottom style="medium">
        <color indexed="64"/>
      </bottom>
      <diagonal/>
    </border>
    <border>
      <left style="thin">
        <color theme="1" tint="0.34998626667073579"/>
      </left>
      <right style="thin">
        <color theme="1" tint="0.34998626667073579"/>
      </right>
      <top/>
      <bottom/>
      <diagonal/>
    </border>
    <border>
      <left style="thin">
        <color theme="1" tint="0.34998626667073579"/>
      </left>
      <right style="thin">
        <color theme="1" tint="0.34998626667073579"/>
      </right>
      <top/>
      <bottom style="thin">
        <color indexed="64"/>
      </bottom>
      <diagonal/>
    </border>
    <border>
      <left style="thin">
        <color theme="1" tint="0.499984740745262"/>
      </left>
      <right/>
      <top style="thin">
        <color indexed="64"/>
      </top>
      <bottom style="medium">
        <color indexed="64"/>
      </bottom>
      <diagonal/>
    </border>
    <border>
      <left/>
      <right style="thin">
        <color theme="2"/>
      </right>
      <top style="thin">
        <color theme="2"/>
      </top>
      <bottom style="thin">
        <color theme="2"/>
      </bottom>
      <diagonal/>
    </border>
    <border>
      <left style="thin">
        <color theme="1" tint="0.34998626667073579"/>
      </left>
      <right/>
      <top/>
      <bottom style="thin">
        <color theme="1" tint="0.34998626667073579"/>
      </bottom>
      <diagonal/>
    </border>
    <border>
      <left/>
      <right style="thin">
        <color theme="2"/>
      </right>
      <top style="thin">
        <color theme="2"/>
      </top>
      <bottom/>
      <diagonal/>
    </border>
    <border>
      <left style="thin">
        <color theme="1" tint="0.499984740745262"/>
      </left>
      <right/>
      <top/>
      <bottom/>
      <diagonal/>
    </border>
    <border>
      <left/>
      <right/>
      <top style="thin">
        <color theme="2"/>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s>
  <cellStyleXfs count="1">
    <xf numFmtId="0" fontId="0" fillId="0" borderId="0"/>
  </cellStyleXfs>
  <cellXfs count="68">
    <xf numFmtId="0" fontId="0" fillId="0" borderId="0" xfId="0"/>
    <xf numFmtId="0" fontId="0" fillId="0" borderId="1" xfId="0" applyBorder="1"/>
    <xf numFmtId="0" fontId="0" fillId="2" borderId="1" xfId="0" applyFill="1" applyBorder="1" applyAlignment="1">
      <alignment horizontal="center"/>
    </xf>
    <xf numFmtId="0" fontId="0" fillId="0" borderId="1" xfId="0" applyBorder="1" applyAlignment="1">
      <alignment horizontal="center"/>
    </xf>
    <xf numFmtId="0" fontId="0" fillId="0" borderId="0" xfId="0" applyAlignment="1">
      <alignment horizontal="center"/>
    </xf>
    <xf numFmtId="0" fontId="0" fillId="2" borderId="5" xfId="0" applyFill="1" applyBorder="1" applyAlignment="1">
      <alignment horizontal="left"/>
    </xf>
    <xf numFmtId="0" fontId="2" fillId="0" borderId="0" xfId="0" applyFont="1"/>
    <xf numFmtId="0" fontId="0" fillId="2" borderId="3" xfId="0" applyFill="1" applyBorder="1" applyAlignment="1">
      <alignment horizontal="center"/>
    </xf>
    <xf numFmtId="0" fontId="0" fillId="2" borderId="6" xfId="0" applyFill="1" applyBorder="1" applyAlignment="1">
      <alignment horizontal="left"/>
    </xf>
    <xf numFmtId="0" fontId="0" fillId="0" borderId="5" xfId="0" applyBorder="1" applyAlignment="1">
      <alignment horizontal="left"/>
    </xf>
    <xf numFmtId="0" fontId="1" fillId="0" borderId="1"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4" borderId="9" xfId="0" applyFont="1" applyFill="1" applyBorder="1" applyAlignment="1">
      <alignment horizontal="center"/>
    </xf>
    <xf numFmtId="0" fontId="0" fillId="0" borderId="10" xfId="0" applyBorder="1"/>
    <xf numFmtId="0" fontId="0" fillId="0" borderId="11" xfId="0" applyBorder="1"/>
    <xf numFmtId="0" fontId="0" fillId="7" borderId="1" xfId="0" applyFill="1" applyBorder="1" applyAlignment="1">
      <alignment horizontal="left"/>
    </xf>
    <xf numFmtId="0" fontId="0" fillId="6" borderId="1" xfId="0" applyFill="1" applyBorder="1" applyAlignment="1">
      <alignment horizontal="left"/>
    </xf>
    <xf numFmtId="0" fontId="0" fillId="4" borderId="14" xfId="0" applyFill="1" applyBorder="1" applyAlignment="1">
      <alignment horizontal="center"/>
    </xf>
    <xf numFmtId="0" fontId="0" fillId="0" borderId="15" xfId="0" applyBorder="1" applyAlignment="1">
      <alignment horizontal="center"/>
    </xf>
    <xf numFmtId="0" fontId="0" fillId="0" borderId="5" xfId="0" applyBorder="1"/>
    <xf numFmtId="0" fontId="0" fillId="0" borderId="2" xfId="0" applyBorder="1"/>
    <xf numFmtId="0" fontId="0" fillId="0" borderId="3" xfId="0" applyBorder="1"/>
    <xf numFmtId="0" fontId="1" fillId="4" borderId="2" xfId="0" applyFont="1" applyFill="1" applyBorder="1" applyAlignment="1">
      <alignment horizontal="center"/>
    </xf>
    <xf numFmtId="0" fontId="0" fillId="0" borderId="17" xfId="0" applyBorder="1" applyAlignment="1">
      <alignment horizontal="center"/>
    </xf>
    <xf numFmtId="0" fontId="0" fillId="0" borderId="0" xfId="0" applyAlignment="1">
      <alignment horizontal="left"/>
    </xf>
    <xf numFmtId="0" fontId="0" fillId="3" borderId="0" xfId="0" applyFill="1"/>
    <xf numFmtId="0" fontId="0" fillId="0" borderId="13" xfId="0" applyBorder="1" applyAlignment="1">
      <alignment horizontal="left"/>
    </xf>
    <xf numFmtId="0" fontId="0" fillId="0" borderId="15" xfId="0" applyBorder="1" applyAlignment="1">
      <alignment horizontal="left"/>
    </xf>
    <xf numFmtId="0" fontId="1" fillId="8" borderId="12" xfId="0" applyFont="1" applyFill="1" applyBorder="1" applyAlignment="1">
      <alignment horizontal="center"/>
    </xf>
    <xf numFmtId="0" fontId="0" fillId="8" borderId="7" xfId="0" applyFill="1" applyBorder="1" applyAlignment="1">
      <alignment horizontal="center"/>
    </xf>
    <xf numFmtId="0" fontId="1" fillId="8" borderId="16" xfId="0" applyFont="1" applyFill="1" applyBorder="1" applyAlignment="1">
      <alignment horizontal="center"/>
    </xf>
    <xf numFmtId="0" fontId="3" fillId="3" borderId="0" xfId="0" applyFont="1" applyFill="1"/>
    <xf numFmtId="2" fontId="0" fillId="0" borderId="0" xfId="0" applyNumberFormat="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3" fillId="8" borderId="0" xfId="0" applyFont="1" applyFill="1"/>
    <xf numFmtId="0" fontId="3" fillId="0" borderId="0" xfId="0" applyFont="1"/>
    <xf numFmtId="0" fontId="4" fillId="0" borderId="0" xfId="0" applyFont="1" applyAlignment="1">
      <alignment vertical="center"/>
    </xf>
    <xf numFmtId="0" fontId="4" fillId="0" borderId="0" xfId="0" applyFont="1" applyAlignment="1">
      <alignment horizontal="left" vertical="center" wrapText="1"/>
    </xf>
    <xf numFmtId="0" fontId="0" fillId="12" borderId="0" xfId="0" applyFill="1" applyAlignment="1">
      <alignment vertical="center"/>
    </xf>
    <xf numFmtId="0" fontId="0" fillId="12" borderId="0" xfId="0" applyFill="1" applyAlignment="1">
      <alignment horizontal="left" vertical="center"/>
    </xf>
    <xf numFmtId="0" fontId="4" fillId="0" borderId="0" xfId="0" applyFont="1" applyAlignment="1">
      <alignment vertical="center" wrapText="1"/>
    </xf>
    <xf numFmtId="0" fontId="12" fillId="13" borderId="0" xfId="0" applyFont="1" applyFill="1" applyAlignment="1">
      <alignment vertical="center"/>
    </xf>
    <xf numFmtId="0" fontId="12" fillId="13" borderId="0" xfId="0" applyFont="1" applyFill="1" applyAlignment="1">
      <alignment horizontal="left" vertical="center"/>
    </xf>
    <xf numFmtId="0" fontId="12" fillId="9" borderId="0" xfId="0" applyFont="1" applyFill="1" applyAlignment="1">
      <alignment vertical="center"/>
    </xf>
    <xf numFmtId="0" fontId="12" fillId="5" borderId="0" xfId="0" applyFont="1" applyFill="1" applyAlignment="1">
      <alignment horizontal="center" vertical="top" wrapText="1"/>
    </xf>
    <xf numFmtId="0" fontId="12" fillId="13" borderId="0" xfId="0" applyFont="1" applyFill="1" applyAlignment="1">
      <alignment horizontal="left" vertical="top" wrapText="1"/>
    </xf>
    <xf numFmtId="0" fontId="12" fillId="13" borderId="0" xfId="0" applyFont="1" applyFill="1" applyAlignment="1">
      <alignment horizontal="center" vertical="top" wrapText="1"/>
    </xf>
    <xf numFmtId="0" fontId="9" fillId="0" borderId="0" xfId="0" applyFont="1" applyAlignment="1">
      <alignment horizontal="left" vertical="center" wrapText="1"/>
    </xf>
    <xf numFmtId="0" fontId="9" fillId="0" borderId="0" xfId="0" applyFont="1" applyAlignment="1">
      <alignment horizontal="center" wrapText="1"/>
    </xf>
    <xf numFmtId="0" fontId="1" fillId="10" borderId="0" xfId="0" applyFont="1" applyFill="1" applyAlignment="1">
      <alignment horizontal="center"/>
    </xf>
    <xf numFmtId="0" fontId="1" fillId="11" borderId="0" xfId="0" applyFont="1" applyFill="1" applyAlignment="1">
      <alignment horizontal="center"/>
    </xf>
    <xf numFmtId="0" fontId="4" fillId="0" borderId="0" xfId="0" applyFont="1" applyAlignment="1">
      <alignment horizontal="left" vertical="center" wrapText="1"/>
    </xf>
    <xf numFmtId="0" fontId="0" fillId="2" borderId="1" xfId="0" applyFill="1" applyBorder="1" applyAlignment="1">
      <alignment horizontal="center" vertical="center"/>
    </xf>
    <xf numFmtId="0" fontId="0" fillId="2" borderId="3" xfId="0"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xf>
    <xf numFmtId="0" fontId="1" fillId="5" borderId="0" xfId="0" applyFont="1" applyFill="1" applyAlignment="1">
      <alignment horizontal="center"/>
    </xf>
    <xf numFmtId="0" fontId="1" fillId="5" borderId="5" xfId="0" applyFont="1" applyFill="1" applyBorder="1" applyAlignment="1">
      <alignment horizontal="center"/>
    </xf>
    <xf numFmtId="0" fontId="1" fillId="5" borderId="4" xfId="0" applyFont="1" applyFill="1" applyBorder="1" applyAlignment="1">
      <alignment horizontal="center"/>
    </xf>
    <xf numFmtId="0" fontId="16" fillId="12" borderId="0" xfId="0" applyFont="1" applyFill="1" applyAlignment="1">
      <alignment horizontal="left"/>
    </xf>
    <xf numFmtId="0" fontId="13" fillId="12" borderId="0" xfId="0" applyFont="1" applyFill="1"/>
    <xf numFmtId="0" fontId="17" fillId="12" borderId="0" xfId="0" applyFont="1" applyFill="1"/>
    <xf numFmtId="0" fontId="1" fillId="14" borderId="0" xfId="0" applyFont="1" applyFill="1" applyAlignment="1">
      <alignment horizontal="left"/>
    </xf>
  </cellXfs>
  <cellStyles count="1">
    <cellStyle name="Normal" xfId="0" builtinId="0"/>
  </cellStyles>
  <dxfs count="61">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theme="9" tint="0.59996337778862885"/>
        </patternFill>
      </fill>
      <border>
        <top style="thin">
          <color theme="2" tint="-0.24994659260841701"/>
        </top>
        <bottom style="thin">
          <color theme="2" tint="-0.24994659260841701"/>
        </bottom>
        <vertical/>
        <horizontal/>
      </border>
    </dxf>
    <dxf>
      <numFmt numFmtId="0" formatCode="General"/>
      <alignment horizontal="general" vertical="bottom" textRotation="0" wrapText="0" indent="0" justifyLastLine="0" shrinkToFit="0" readingOrder="0"/>
      <border diagonalUp="0" diagonalDown="0">
        <left/>
        <right style="medium">
          <color indexed="64"/>
        </right>
        <top/>
        <bottom/>
        <vertical/>
        <horizontal/>
      </border>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border diagonalUp="0" diagonalDown="0">
        <left/>
        <right style="medium">
          <color indexed="64"/>
        </right>
        <top/>
        <bottom/>
        <vertical/>
        <horizontal/>
      </border>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border diagonalUp="0" diagonalDown="0">
        <left/>
        <right style="medium">
          <color indexed="64"/>
        </right>
        <top/>
        <bottom/>
        <vertical/>
        <horizontal/>
      </border>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border diagonalUp="0" diagonalDown="0">
        <left style="medium">
          <color indexed="64"/>
        </left>
        <right/>
        <top/>
        <bottom/>
        <vertical/>
        <horizontal/>
      </border>
    </dxf>
    <dxf>
      <numFmt numFmtId="0" formatCode="General"/>
      <alignment horizontal="general" vertical="bottom" textRotation="0" wrapText="0" indent="0" justifyLastLine="0" shrinkToFit="0" readingOrder="0"/>
      <border diagonalUp="0" diagonalDown="0">
        <left/>
        <right style="medium">
          <color indexed="64"/>
        </right>
        <top/>
        <bottom/>
        <vertical/>
        <horizontal/>
      </border>
    </dxf>
    <dxf>
      <alignment horizontal="general" vertical="bottom" textRotation="0" wrapText="0" indent="0" justifyLastLine="0" shrinkToFit="0" readingOrder="0"/>
    </dxf>
    <dxf>
      <alignment horizontal="left" vertical="top" textRotation="0" wrapText="1" indent="0" justifyLastLine="0" shrinkToFit="0" readingOrder="0"/>
    </dxf>
    <dxf>
      <numFmt numFmtId="0" formatCode="General"/>
      <alignment horizontal="center" vertical="bottom" textRotation="0" wrapText="0" indent="0" justifyLastLine="0" shrinkToFit="0" readingOrder="0"/>
    </dxf>
    <dxf>
      <numFmt numFmtId="2" formatCode="0.00"/>
      <alignment horizontal="general" vertical="bottom" textRotation="0" wrapText="0" indent="0" justifyLastLine="0" shrinkToFit="0" readingOrder="0"/>
    </dxf>
    <dxf>
      <numFmt numFmtId="2" formatCode="0.00"/>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left" vertical="center"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center"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left" vertical="center" textRotation="0" wrapText="0" indent="0" justifyLastLine="0" shrinkToFit="0" readingOrder="0"/>
    </dxf>
  </dxfs>
  <tableStyles count="0" defaultTableStyle="TableStyleMedium2" defaultPivotStyle="PivotStyleLight16"/>
  <colors>
    <mruColors>
      <color rgb="FFFF7C80"/>
      <color rgb="FF33CCCC"/>
      <color rgb="FFE3959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5A8DCCC-EDDE-44AD-877E-1EAF47C2DBFE}" name="Table5" displayName="Table5" ref="A15:F19" totalsRowShown="0" headerRowDxfId="60" dataDxfId="59">
  <autoFilter ref="A15:F19" xr:uid="{D5A8DCCC-EDDE-44AD-877E-1EAF47C2DBFE}"/>
  <sortState xmlns:xlrd2="http://schemas.microsoft.com/office/spreadsheetml/2017/richdata2" ref="A16:F19">
    <sortCondition ref="A15:A19"/>
  </sortState>
  <tableColumns count="6">
    <tableColumn id="1" xr3:uid="{87356B47-1EFA-46E4-880F-D7AAB46EC3E0}" name="Observer" dataDxfId="58"/>
    <tableColumn id="2" xr3:uid="{683E5799-BA2A-42E7-9CDF-605A2B433389}" name="Attempt" dataDxfId="57">
      <calculatedColumnFormula>IF(ISBLANK(Table5[[#This Row],[Observer]]),"",COUNTIF(Table5[Observer],Table5[[#This Row],[Observer]]))</calculatedColumnFormula>
    </tableColumn>
    <tableColumn id="3" xr3:uid="{26C9264F-1AAE-4999-9BF4-DB94000B4052}" name="Date entered" dataDxfId="56"/>
    <tableColumn id="4" xr3:uid="{4113B265-9DB0-41FC-91B0-8AF923B5C83D}" name="Score (points)" dataDxfId="55"/>
    <tableColumn id="6" xr3:uid="{CC69E3AD-6F57-4661-86C6-98EE45CC1E69}" name="Percentage" dataDxfId="54">
      <calculatedColumnFormula>IF(ISBLANK(Table5[[#This Row],[Score (points)]]),"",(Table5[[#This Row],[Score (points)]]/41*100))</calculatedColumnFormula>
    </tableColumn>
    <tableColumn id="5" xr3:uid="{D04068AD-FA7F-42C7-A7E6-95970E3A0B5C}" name="Pass/Fail" dataDxfId="53">
      <calculatedColumnFormula>IF(Table5[[#This Row],[Percentage]]="","",(IF(E16&gt;=80,"PASS","FAIL")))</calculatedColumnFormula>
    </tableColumn>
  </tableColumns>
  <tableStyleInfo name="TableStyleMedium1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BA5B81C-1719-40FF-A40D-507504562CE8}" name="Table6" displayName="Table6" ref="A7:G11" totalsRowShown="0" headerRowDxfId="52" dataDxfId="51">
  <autoFilter ref="A7:G11" xr:uid="{EBA5B81C-1719-40FF-A40D-507504562CE8}"/>
  <tableColumns count="7">
    <tableColumn id="1" xr3:uid="{D621465D-89A5-440E-9650-44CDF98B1E3F}" name="Observer" dataDxfId="50"/>
    <tableColumn id="2" xr3:uid="{587D28D4-2564-43D5-ACFE-23C231EE5379}" name="Ethogram quiz" dataDxfId="49">
      <calculatedColumnFormula array="1">_xlfn.IFNA(INDEX(Table5[Pass/Fail],MATCH(1,(Table6[[#This Row],[Observer]]=Table5[Observer])*("PASS"=Table5[Pass/Fail]),0)),"Still attempting")</calculatedColumnFormula>
    </tableColumn>
    <tableColumn id="3" xr3:uid="{5C1DFB99-FE92-4C94-9060-46040B42F028}" name="Attempts" dataDxfId="48">
      <calculatedColumnFormula>COUNTIF(Table5[Observer],Table6[[#This Row],[Observer]])</calculatedColumnFormula>
    </tableColumn>
    <tableColumn id="4" xr3:uid="{11A58B44-A528-4B19-B7D7-C3F994EB627B}" name="Repertoire" dataDxfId="47">
      <calculatedColumnFormula array="1">_xlfn.IFNA(INDEX(Table10[Pass/Fail],MATCH(1,(Table6[[#This Row],[Observer]]=Table10[Observer])*("PASS"=Table10[Pass/Fail]),0)),"Still attempting")</calculatedColumnFormula>
    </tableColumn>
    <tableColumn id="5" xr3:uid="{C0782024-C8CA-4566-AAED-C81CDF6EBA5F}" name="Attempts2" dataDxfId="46">
      <calculatedColumnFormula>IF(Table6[[#This Row],[Observer]]&lt;&gt;"",COUNTIF(Table10[Observer],Table6[[#This Row],[Observer]]),0)</calculatedColumnFormula>
    </tableColumn>
    <tableColumn id="6" xr3:uid="{A759ACF3-6FC6-4280-8F7C-527345901D64}" name="ZooMonitor" dataDxfId="45">
      <calculatedColumnFormula>IF(COUNTIFS(Table11[Observer],Table6[[#This Row],[Observer]],Table11[Pass/Fail],"PASS")+COUNTIFS(Table11[Observer],Table6[[#This Row],[Observer]],Table11[Pass/Fail (2)],"PASS")+COUNTIFS(Table11[Observer],Table6[[#This Row],[Observer]],Table11[Pass/Fail (3)],"PASS")=1,"PASS","Still attempting")</calculatedColumnFormula>
    </tableColumn>
    <tableColumn id="7" xr3:uid="{6FCDFB9F-F7CB-4C56-B675-7CDF68E59DE7}" name="Attempts3" dataDxfId="44">
      <calculatedColumnFormula array="1">SUM(COUNTIFS(Table11[Observer],Table6[[#This Row],[Observer]],Table11[Pass/Fail],{"FAIL","PASS"}))+SUM(COUNTIFS(Table11[Observer],Table6[[#This Row],[Observer]],Table11[Pass/Fail (2)],{"FAIL","PASS"}))+SUM(COUNTIFS(Table11[Observer],Table6[[#This Row],[Observer]],Table11[Pass/Fail (3)],{"FAIL","PASS"}))</calculatedColumnFormula>
    </tableColumn>
  </tableColumns>
  <tableStyleInfo name="TableStyleMedium1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926066F-3676-4323-8A8B-31BC022F0FB8}" name="Table10" displayName="Table10" ref="A23:F27" totalsRowShown="0" headerRowDxfId="43" dataDxfId="42">
  <autoFilter ref="A23:F27" xr:uid="{E926066F-3676-4323-8A8B-31BC022F0FB8}"/>
  <tableColumns count="6">
    <tableColumn id="1" xr3:uid="{FA4FF2D2-5F76-4069-A31D-DFAF97822CBD}" name="Observer" dataDxfId="41">
      <calculatedColumnFormula array="1">INDEX('Repertoire reliability scoring'!$4:$4, 1, ROWS('Repertoire reliability scoring'!$4:6)*2)</calculatedColumnFormula>
    </tableColumn>
    <tableColumn id="2" xr3:uid="{A08E45EA-0CC6-4E50-9E91-49D6C941A164}" name="Attempt" dataDxfId="40">
      <calculatedColumnFormula array="1">IF(Table10[[#This Row],[Observer]]=0,"",INDEX('Repertoire reliability scoring'!$4:$5, 2, ROWS('Repertoire reliability scoring'!$4:6)*2))</calculatedColumnFormula>
    </tableColumn>
    <tableColumn id="3" xr3:uid="{43A40702-1D77-4EF2-86D6-28EA47DCEA99}" name="Date entered" dataDxfId="39">
      <calculatedColumnFormula array="1">IF(Table10[[#This Row],[Observer]]=0,"",INDEX('Repertoire reliability scoring'!$4:$6, 3, ROWS('Repertoire reliability scoring'!$4:6)*2))</calculatedColumnFormula>
    </tableColumn>
    <tableColumn id="4" xr3:uid="{39950477-54AF-4918-8A41-0D85C06C965D}" name="Proximity match %" dataDxfId="38">
      <calculatedColumnFormula array="1">IF(Table10[[#This Row],[Observer]]=0,"",INDEX('Repertoire reliability scoring'!$4:$74, 71, ROWS('Repertoire reliability scoring'!$4:6)*2-1))</calculatedColumnFormula>
    </tableColumn>
    <tableColumn id="5" xr3:uid="{FF808D5B-04C6-4185-9D0D-BE6E89E62462}" name="Behaviour match %" dataDxfId="37">
      <calculatedColumnFormula array="1">IF(Table10[[#This Row],[Observer]]=0,"",INDEX('Repertoire reliability scoring'!$4:$74, 71, ROWS('Repertoire reliability scoring'!$4:6)*2))</calculatedColumnFormula>
    </tableColumn>
    <tableColumn id="6" xr3:uid="{8E68788E-5DF1-4FBF-BE08-81C6443B2ADE}" name="Pass/Fail" dataDxfId="36">
      <calculatedColumnFormula>IF(AND(Table10[[#This Row],[Proximity match %]]&gt;=75,Table10[[#This Row],[Behaviour match %]]&gt;=75),(IF(Table10[[#This Row],[Behaviour match %]]="","","PASS")),"FAIL")</calculatedColumnFormula>
    </tableColumn>
  </tableColumns>
  <tableStyleInfo name="TableStyleMedium1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F47B140-4B3F-4B33-B91F-75D1F13C98E9}" name="Table11" displayName="Table11" ref="A32:M36" totalsRowShown="0" headerRowDxfId="35" dataDxfId="34">
  <autoFilter ref="A32:M36" xr:uid="{EF47B140-4B3F-4B33-B91F-75D1F13C98E9}"/>
  <tableColumns count="13">
    <tableColumn id="1" xr3:uid="{6A373569-832F-4B7F-A60E-C469E5BA16E2}" name="Observer" dataDxfId="33">
      <calculatedColumnFormula array="1">INDEX('ZooMonitor reliability scoring'!$1:$5, 5, ROWS('ZooMonitor reliability scoring'!$1:2)*2+1)</calculatedColumnFormula>
    </tableColumn>
    <tableColumn id="3" xr3:uid="{FB875646-543D-4D9F-9C9A-807C3DA04EAB}" name="Date entered" dataDxfId="32">
      <calculatedColumnFormula array="1">IF(Table11[[#This Row],[Observer]]=0,"",INDEX('ZooMonitor reliability scoring'!$1:$6, 6, ROWS('ZooMonitor reliability scoring'!$1:2)*2+1))</calculatedColumnFormula>
    </tableColumn>
    <tableColumn id="4" xr3:uid="{B137FAF2-22A5-406C-97DA-BD9348F7E1EA}" name="Proximity match %" dataDxfId="31">
      <calculatedColumnFormula array="1">IF(Table11[[#This Row],[Observer]]=0,"",INDEX('ZooMonitor reliability scoring'!$1:$28, 28, ROWS('ZooMonitor reliability scoring'!$1:2)*2))</calculatedColumnFormula>
    </tableColumn>
    <tableColumn id="5" xr3:uid="{94269085-92DD-4ECB-8881-52904C046456}" name="Behaviour match %" dataDxfId="30">
      <calculatedColumnFormula array="1">IF(Table11[[#This Row],[Observer]]=0,"",INDEX('ZooMonitor reliability scoring'!$1:$28, 28, ROWS('ZooMonitor reliability scoring'!$1:2)*2+1))</calculatedColumnFormula>
    </tableColumn>
    <tableColumn id="6" xr3:uid="{D61D97E6-D4E2-4418-8623-3ED4B5C7EB9E}" name="Pass/Fail" dataDxfId="29">
      <calculatedColumnFormula>IF(AND(Table11[[#This Row],[Proximity match %]]&gt;=75,Table11[[#This Row],[Behaviour match %]]&gt;=75),(IF(Table11[[#This Row],[Behaviour match %]]="","","PASS")),(IF(Table11[[#This Row],[Observer]]=0,"","FAIL")))</calculatedColumnFormula>
    </tableColumn>
    <tableColumn id="2" xr3:uid="{DD9D09A8-052E-4ACE-A850-228EEE4A70FA}" name="Date entered (2)" dataDxfId="28">
      <calculatedColumnFormula array="1">_xlfn.IFNA(INDEX('ZooMonitor reliability scoring'!$1:$34, 34, MATCH(Table11[[#This Row],[Observer]],'ZooMonitor reliability scoring'!$33:$33,0)-1*2+2),"")</calculatedColumnFormula>
    </tableColumn>
    <tableColumn id="7" xr3:uid="{7AD65F89-74E0-4252-B7B7-737C6FBBCCFE}" name="Proximity match % (2)" dataDxfId="27">
      <calculatedColumnFormula array="1">_xlfn.IFNA(INDEX('ZooMonitor reliability scoring'!$1:$56, 56, MATCH(Table11[[#This Row],[Observer]],'ZooMonitor reliability scoring'!$33:$33,0)-1*2+1),"")</calculatedColumnFormula>
    </tableColumn>
    <tableColumn id="8" xr3:uid="{1C21B5D1-DC07-4CCF-AFFD-87049E40E21F}" name="Behaviour match % (2)" dataDxfId="26">
      <calculatedColumnFormula array="1">_xlfn.IFNA(INDEX('ZooMonitor reliability scoring'!$1:$56, 56, MATCH(Table11[[#This Row],[Observer]],'ZooMonitor reliability scoring'!$33:$33,0)-1*2+2),"")</calculatedColumnFormula>
    </tableColumn>
    <tableColumn id="9" xr3:uid="{5B11437B-8971-448E-B0E3-DE3D1B11F5EA}" name="Pass/Fail (2)" dataDxfId="25">
      <calculatedColumnFormula array="1">IF(AND(Table11[[#This Row],[Proximity match % (2)]:[Behaviour match % (2)]]&lt;&gt;"",Table11[[#This Row],[Behaviour match % (2)]]&gt;=75,Table11[[#This Row],[Proximity match % (2)]]&gt;=75),"PASS",(IF(Table11[[#This Row],[Behaviour match % (2)]]="","","FAIL")))</calculatedColumnFormula>
    </tableColumn>
    <tableColumn id="10" xr3:uid="{D8BC555B-85C5-4E20-93A1-AF64B938B60C}" name="Date entered (3)" dataDxfId="24">
      <calculatedColumnFormula array="1">_xlfn.IFNA(INDEX('ZooMonitor reliability scoring'!$1:$62, 62, MATCH(Table11[[#This Row],[Observer]],'ZooMonitor reliability scoring'!$61:$61,0)-1*2+2),"")</calculatedColumnFormula>
    </tableColumn>
    <tableColumn id="11" xr3:uid="{C351E43F-5F96-48BC-B05D-4A2FBFE9EE90}" name="Proximity match % (3)" dataDxfId="23">
      <calculatedColumnFormula array="1">_xlfn.IFNA(INDEX('ZooMonitor reliability scoring'!$1:$84, 84, MATCH(Table11[[#This Row],[Observer]],'ZooMonitor reliability scoring'!$61:$61,0)-1*2+1),"")</calculatedColumnFormula>
    </tableColumn>
    <tableColumn id="12" xr3:uid="{33EBFF5E-A62E-4491-BD4C-24EDE86B372E}" name="Behaviour match % (3)" dataDxfId="22">
      <calculatedColumnFormula array="1">_xlfn.IFNA(INDEX('ZooMonitor reliability scoring'!$1:$84, 84, MATCH(Table11[[#This Row],[Observer]],'ZooMonitor reliability scoring'!$61:$61,0)-1*2+2),"")</calculatedColumnFormula>
    </tableColumn>
    <tableColumn id="13" xr3:uid="{E280651C-7EA5-4B10-B7FF-6D33410C6A65}" name="Pass/Fail (3)" dataDxfId="21">
      <calculatedColumnFormula array="1">IF(AND(Table11[[#This Row],[Proximity match % (3)]:[Behaviour match % (3)]]&lt;&gt;"",Table11[[#This Row],[Proximity match % (3)]]&gt;=75,Table11[[#This Row],[Behaviour match % (3)]]&gt;=75),"PASS",(IF(Table11[[#This Row],[Behaviour match % (3)]]="","","FAIL")))</calculatedColumnFormula>
    </tableColumn>
  </tableColumns>
  <tableStyleInfo name="TableStyleMedium1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F6775-0232-4933-93D8-E393B1AE9A62}">
  <dimension ref="A1:N36"/>
  <sheetViews>
    <sheetView topLeftCell="A10" workbookViewId="0">
      <selection activeCell="H17" sqref="H17"/>
    </sheetView>
  </sheetViews>
  <sheetFormatPr defaultRowHeight="14.25" x14ac:dyDescent="0.45"/>
  <cols>
    <col min="1" max="13" width="15.59765625" customWidth="1"/>
    <col min="14" max="15" width="16.265625" customWidth="1"/>
  </cols>
  <sheetData>
    <row r="1" spans="1:14" ht="113.25" customHeight="1" x14ac:dyDescent="0.9">
      <c r="A1" s="52" t="s">
        <v>100</v>
      </c>
      <c r="B1" s="52"/>
      <c r="C1" s="52"/>
      <c r="D1" s="52"/>
      <c r="E1" s="52"/>
      <c r="F1" s="53" t="e" vm="1">
        <v>#VALUE!</v>
      </c>
      <c r="G1" s="53"/>
      <c r="H1" s="53"/>
    </row>
    <row r="2" spans="1:14" ht="186" customHeight="1" x14ac:dyDescent="0.45">
      <c r="A2" s="56" t="s">
        <v>98</v>
      </c>
      <c r="B2" s="56"/>
      <c r="C2" s="56"/>
      <c r="D2" s="56"/>
      <c r="E2" s="56"/>
      <c r="F2" s="56"/>
      <c r="G2" s="56"/>
      <c r="H2" s="56"/>
      <c r="I2" s="56"/>
      <c r="J2" s="45"/>
      <c r="K2" s="45"/>
      <c r="L2" s="45"/>
      <c r="M2" s="41"/>
      <c r="N2" s="41"/>
    </row>
    <row r="3" spans="1:14" ht="21" customHeight="1" x14ac:dyDescent="0.45">
      <c r="A3" s="42"/>
      <c r="B3" s="42"/>
      <c r="C3" s="42"/>
      <c r="D3" s="42"/>
      <c r="E3" s="42"/>
      <c r="F3" s="42"/>
      <c r="G3" s="42"/>
      <c r="H3" s="42"/>
      <c r="I3" s="42"/>
      <c r="J3" s="41"/>
      <c r="K3" s="41"/>
      <c r="L3" s="41"/>
      <c r="M3" s="41"/>
      <c r="N3" s="41"/>
    </row>
    <row r="4" spans="1:14" ht="23.35" customHeight="1" x14ac:dyDescent="0.65">
      <c r="A4" s="39" t="s">
        <v>63</v>
      </c>
      <c r="B4" s="39"/>
      <c r="C4" s="42"/>
      <c r="D4" s="42"/>
      <c r="E4" s="42"/>
      <c r="F4" s="42"/>
      <c r="G4" s="42"/>
      <c r="H4" s="42"/>
      <c r="I4" s="42"/>
      <c r="J4" s="41"/>
      <c r="K4" s="41"/>
      <c r="L4" s="41"/>
      <c r="M4" s="41"/>
      <c r="N4" s="41"/>
    </row>
    <row r="5" spans="1:14" ht="15" customHeight="1" x14ac:dyDescent="0.65">
      <c r="A5" s="40"/>
      <c r="B5" s="40"/>
    </row>
    <row r="6" spans="1:14" x14ac:dyDescent="0.45">
      <c r="B6" s="54" t="s">
        <v>89</v>
      </c>
      <c r="C6" s="54"/>
      <c r="D6" s="55" t="s">
        <v>90</v>
      </c>
      <c r="E6" s="55"/>
      <c r="F6" s="54" t="s">
        <v>91</v>
      </c>
      <c r="G6" s="54"/>
    </row>
    <row r="7" spans="1:14" x14ac:dyDescent="0.45">
      <c r="A7" s="43" t="s">
        <v>58</v>
      </c>
      <c r="B7" s="46" t="s">
        <v>62</v>
      </c>
      <c r="C7" s="48" t="s">
        <v>70</v>
      </c>
      <c r="D7" s="46" t="s">
        <v>64</v>
      </c>
      <c r="E7" s="48" t="s">
        <v>71</v>
      </c>
      <c r="F7" s="46" t="s">
        <v>65</v>
      </c>
      <c r="G7" s="48" t="s">
        <v>72</v>
      </c>
    </row>
    <row r="8" spans="1:14" x14ac:dyDescent="0.45">
      <c r="B8" t="str" cm="1">
        <f t="array" ref="B8">_xlfn.IFNA(INDEX(Table5[Pass/Fail],MATCH(1,(Table6[[#This Row],[Observer]]=Table5[Observer])*("PASS"=Table5[Pass/Fail]),0)),"Still attempting")</f>
        <v>Still attempting</v>
      </c>
      <c r="C8" s="4">
        <f>COUNTIF(Table5[Observer],Table6[[#This Row],[Observer]])</f>
        <v>0</v>
      </c>
      <c r="D8" t="str" cm="1">
        <f t="array" ref="D8">_xlfn.IFNA(INDEX(Table10[Pass/Fail],MATCH(1,(Table6[[#This Row],[Observer]]=Table10[Observer])*("PASS"=Table10[Pass/Fail]),0)),"Still attempting")</f>
        <v>Still attempting</v>
      </c>
      <c r="E8" s="4">
        <f>IF(Table6[[#This Row],[Observer]]&lt;&gt;"",COUNTIF(Table10[Observer],Table6[[#This Row],[Observer]]),0)</f>
        <v>0</v>
      </c>
      <c r="F8" t="str">
        <f>IF(COUNTIFS(Table11[Observer],Table6[[#This Row],[Observer]],Table11[Pass/Fail],"PASS")+COUNTIFS(Table11[Observer],Table6[[#This Row],[Observer]],Table11[Pass/Fail (2)],"PASS")+COUNTIFS(Table11[Observer],Table6[[#This Row],[Observer]],Table11[Pass/Fail (3)],"PASS")=1,"PASS","Still attempting")</f>
        <v>Still attempting</v>
      </c>
      <c r="G8" s="4" cm="1">
        <f t="array" ref="G8">SUM(COUNTIFS(Table11[Observer],Table6[[#This Row],[Observer]],Table11[Pass/Fail],{"FAIL","PASS"}))+SUM(COUNTIFS(Table11[Observer],Table6[[#This Row],[Observer]],Table11[Pass/Fail (2)],{"FAIL","PASS"}))+SUM(COUNTIFS(Table11[Observer],Table6[[#This Row],[Observer]],Table11[Pass/Fail (3)],{"FAIL","PASS"}))</f>
        <v>0</v>
      </c>
    </row>
    <row r="9" spans="1:14" x14ac:dyDescent="0.45">
      <c r="B9" t="str" cm="1">
        <f t="array" ref="B9">_xlfn.IFNA(INDEX(Table5[Pass/Fail],MATCH(1,(Table6[[#This Row],[Observer]]=Table5[Observer])*("PASS"=Table5[Pass/Fail]),0)),"Still attempting")</f>
        <v>Still attempting</v>
      </c>
      <c r="C9" s="4">
        <f>COUNTIF(Table5[Observer],Table6[[#This Row],[Observer]])</f>
        <v>0</v>
      </c>
      <c r="D9" t="str" cm="1">
        <f t="array" ref="D9">_xlfn.IFNA(INDEX(Table10[Pass/Fail],MATCH(1,(Table6[[#This Row],[Observer]]=Table10[Observer])*("PASS"=Table10[Pass/Fail]),0)),"Still attempting")</f>
        <v>Still attempting</v>
      </c>
      <c r="E9" s="4">
        <f>IF(Table6[[#This Row],[Observer]]&lt;&gt;"",COUNTIF(Table10[Observer],Table6[[#This Row],[Observer]]),0)</f>
        <v>0</v>
      </c>
      <c r="F9" t="str">
        <f>IF(COUNTIFS(Table11[Observer],Table6[[#This Row],[Observer]],Table11[Pass/Fail],"PASS")+COUNTIFS(Table11[Observer],Table6[[#This Row],[Observer]],Table11[Pass/Fail (2)],"PASS")+COUNTIFS(Table11[Observer],Table6[[#This Row],[Observer]],Table11[Pass/Fail (3)],"PASS")=1,"PASS","Still attempting")</f>
        <v>Still attempting</v>
      </c>
      <c r="G9" s="4" cm="1">
        <f t="array" ref="G9">SUM(COUNTIFS(Table11[Observer],Table6[[#This Row],[Observer]],Table11[Pass/Fail],{"FAIL","PASS"}))+SUM(COUNTIFS(Table11[Observer],Table6[[#This Row],[Observer]],Table11[Pass/Fail (2)],{"FAIL","PASS"}))+SUM(COUNTIFS(Table11[Observer],Table6[[#This Row],[Observer]],Table11[Pass/Fail (3)],{"FAIL","PASS"}))</f>
        <v>0</v>
      </c>
    </row>
    <row r="10" spans="1:14" x14ac:dyDescent="0.45">
      <c r="B10" t="str" cm="1">
        <f t="array" ref="B10">_xlfn.IFNA(INDEX(Table5[Pass/Fail],MATCH(1,(Table6[[#This Row],[Observer]]=Table5[Observer])*("PASS"=Table5[Pass/Fail]),0)),"Still attempting")</f>
        <v>Still attempting</v>
      </c>
      <c r="C10" s="4">
        <f>COUNTIF(Table5[Observer],Table6[[#This Row],[Observer]])</f>
        <v>0</v>
      </c>
      <c r="D10" t="str" cm="1">
        <f t="array" ref="D10">_xlfn.IFNA(INDEX(Table10[Pass/Fail],MATCH(1,(Table6[[#This Row],[Observer]]=Table10[Observer])*("PASS"=Table10[Pass/Fail]),0)),"Still attempting")</f>
        <v>Still attempting</v>
      </c>
      <c r="E10" s="4">
        <f>IF(Table6[[#This Row],[Observer]]&lt;&gt;"",COUNTIF(Table10[Observer],Table6[[#This Row],[Observer]]),0)</f>
        <v>0</v>
      </c>
      <c r="F10" t="str">
        <f>IF(COUNTIFS(Table11[Observer],Table6[[#This Row],[Observer]],Table11[Pass/Fail],"PASS")+COUNTIFS(Table11[Observer],Table6[[#This Row],[Observer]],Table11[Pass/Fail (2)],"PASS")+COUNTIFS(Table11[Observer],Table6[[#This Row],[Observer]],Table11[Pass/Fail (3)],"PASS")=1,"PASS","Still attempting")</f>
        <v>Still attempting</v>
      </c>
      <c r="G10" s="4" cm="1">
        <f t="array" ref="G10">SUM(COUNTIFS(Table11[Observer],Table6[[#This Row],[Observer]],Table11[Pass/Fail],{"FAIL","PASS"}))+SUM(COUNTIFS(Table11[Observer],Table6[[#This Row],[Observer]],Table11[Pass/Fail (2)],{"FAIL","PASS"}))+SUM(COUNTIFS(Table11[Observer],Table6[[#This Row],[Observer]],Table11[Pass/Fail (3)],{"FAIL","PASS"}))</f>
        <v>0</v>
      </c>
    </row>
    <row r="11" spans="1:14" x14ac:dyDescent="0.45">
      <c r="B11" t="str" cm="1">
        <f t="array" ref="B11">_xlfn.IFNA(INDEX(Table5[Pass/Fail],MATCH(1,(Table6[[#This Row],[Observer]]=Table5[Observer])*("PASS"=Table5[Pass/Fail]),0)),"Still attempting")</f>
        <v>Still attempting</v>
      </c>
      <c r="C11" s="4">
        <f>COUNTIF(Table5[Observer],Table6[[#This Row],[Observer]])</f>
        <v>0</v>
      </c>
      <c r="D11" t="str" cm="1">
        <f t="array" ref="D11">_xlfn.IFNA(INDEX(Table10[Pass/Fail],MATCH(1,(Table6[[#This Row],[Observer]]=Table10[Observer])*("PASS"=Table10[Pass/Fail]),0)),"Still attempting")</f>
        <v>Still attempting</v>
      </c>
      <c r="E11" s="4">
        <f>IF(Table6[[#This Row],[Observer]]&lt;&gt;"",COUNTIF(Table10[Observer],Table6[[#This Row],[Observer]]),0)</f>
        <v>0</v>
      </c>
      <c r="F11" t="str">
        <f>IF(COUNTIFS(Table11[Observer],Table6[[#This Row],[Observer]],Table11[Pass/Fail],"PASS")+COUNTIFS(Table11[Observer],Table6[[#This Row],[Observer]],Table11[Pass/Fail (2)],"PASS")+COUNTIFS(Table11[Observer],Table6[[#This Row],[Observer]],Table11[Pass/Fail (3)],"PASS")=1,"PASS","Still attempting")</f>
        <v>Still attempting</v>
      </c>
      <c r="G11" s="4" cm="1">
        <f t="array" ref="G11">SUM(COUNTIFS(Table11[Observer],Table6[[#This Row],[Observer]],Table11[Pass/Fail],{"FAIL","PASS"}))+SUM(COUNTIFS(Table11[Observer],Table6[[#This Row],[Observer]],Table11[Pass/Fail (2)],{"FAIL","PASS"}))+SUM(COUNTIFS(Table11[Observer],Table6[[#This Row],[Observer]],Table11[Pass/Fail (3)],{"FAIL","PASS"}))</f>
        <v>0</v>
      </c>
    </row>
    <row r="13" spans="1:14" ht="21" x14ac:dyDescent="0.65">
      <c r="A13" s="32" t="s">
        <v>101</v>
      </c>
      <c r="B13" s="26"/>
      <c r="C13" s="26"/>
    </row>
    <row r="15" spans="1:14" x14ac:dyDescent="0.45">
      <c r="A15" s="44" t="s">
        <v>58</v>
      </c>
      <c r="B15" s="44" t="s">
        <v>59</v>
      </c>
      <c r="C15" s="44" t="s">
        <v>61</v>
      </c>
      <c r="D15" s="44" t="s">
        <v>93</v>
      </c>
      <c r="E15" s="47" t="s">
        <v>92</v>
      </c>
      <c r="F15" s="47" t="s">
        <v>60</v>
      </c>
    </row>
    <row r="16" spans="1:14" x14ac:dyDescent="0.45">
      <c r="E16" t="str">
        <f>IF(ISBLANK(Table5[[#This Row],[Score (points)]]),"",(Table5[[#This Row],[Score (points)]]/41*100))</f>
        <v/>
      </c>
      <c r="F16" t="str">
        <f>IF(Table5[[#This Row],[Percentage]]="","",(IF(E16&gt;=80,"PASS","FAIL")))</f>
        <v/>
      </c>
    </row>
    <row r="17" spans="1:13" x14ac:dyDescent="0.45">
      <c r="E17" t="str">
        <f>IF(ISBLANK(Table5[[#This Row],[Score (points)]]),"",(Table5[[#This Row],[Score (points)]]/41*100))</f>
        <v/>
      </c>
      <c r="F17" t="str">
        <f>IF(Table5[[#This Row],[Percentage]]="","",(IF(E17&gt;=80,"PASS","FAIL")))</f>
        <v/>
      </c>
    </row>
    <row r="18" spans="1:13" x14ac:dyDescent="0.45">
      <c r="E18" t="str">
        <f>IF(ISBLANK(Table5[[#This Row],[Score (points)]]),"",(Table5[[#This Row],[Score (points)]]/41*100))</f>
        <v/>
      </c>
      <c r="F18" t="str">
        <f>IF(Table5[[#This Row],[Percentage]]="","",(IF(E18&gt;=80,"PASS","FAIL")))</f>
        <v/>
      </c>
    </row>
    <row r="19" spans="1:13" x14ac:dyDescent="0.45">
      <c r="E19" t="str">
        <f>IF(ISBLANK(Table5[[#This Row],[Score (points)]]),"",(Table5[[#This Row],[Score (points)]]/41*100))</f>
        <v/>
      </c>
      <c r="F19" t="str">
        <f>IF(Table5[[#This Row],[Percentage]]="","",(IF(E19&gt;=80,"PASS","FAIL")))</f>
        <v/>
      </c>
    </row>
    <row r="21" spans="1:13" ht="21" x14ac:dyDescent="0.65">
      <c r="A21" s="32" t="s">
        <v>102</v>
      </c>
      <c r="B21" s="26"/>
      <c r="C21" s="26"/>
    </row>
    <row r="23" spans="1:13" x14ac:dyDescent="0.45">
      <c r="A23" s="47" t="s">
        <v>58</v>
      </c>
      <c r="B23" s="47" t="s">
        <v>59</v>
      </c>
      <c r="C23" s="47" t="s">
        <v>61</v>
      </c>
      <c r="D23" s="47" t="s">
        <v>73</v>
      </c>
      <c r="E23" s="47" t="s">
        <v>74</v>
      </c>
      <c r="F23" s="47" t="s">
        <v>60</v>
      </c>
    </row>
    <row r="24" spans="1:13" x14ac:dyDescent="0.45">
      <c r="A24" cm="1">
        <f t="array" ref="A24">INDEX('Repertoire reliability scoring'!$4:$4, 1, ROWS('Repertoire reliability scoring'!$4:6)*2)</f>
        <v>0</v>
      </c>
      <c r="B24" s="4" t="str" cm="1">
        <f t="array" ref="B24">IF(Table10[[#This Row],[Observer]]=0,"",INDEX('Repertoire reliability scoring'!$4:$5, 2, ROWS('Repertoire reliability scoring'!$4:6)*2))</f>
        <v/>
      </c>
      <c r="C24" t="str" cm="1">
        <f t="array" ref="C24">IF(Table10[[#This Row],[Observer]]=0,"",INDEX('Repertoire reliability scoring'!$4:$6, 3, ROWS('Repertoire reliability scoring'!$4:6)*2))</f>
        <v/>
      </c>
      <c r="D24" s="33" t="str" cm="1">
        <f t="array" ref="D24">IF(Table10[[#This Row],[Observer]]=0,"",INDEX('Repertoire reliability scoring'!$4:$74, 71, ROWS('Repertoire reliability scoring'!$4:6)*2-1))</f>
        <v/>
      </c>
      <c r="E24" s="33" t="str" cm="1">
        <f t="array" ref="E24">IF(Table10[[#This Row],[Observer]]=0,"",INDEX('Repertoire reliability scoring'!$4:$74, 71, ROWS('Repertoire reliability scoring'!$4:6)*2))</f>
        <v/>
      </c>
      <c r="F24" s="4" t="str">
        <f>IF(AND(Table10[[#This Row],[Proximity match %]]&gt;=75,Table10[[#This Row],[Behaviour match %]]&gt;=75),(IF(Table10[[#This Row],[Behaviour match %]]="","","PASS")),"FAIL")</f>
        <v/>
      </c>
    </row>
    <row r="25" spans="1:13" x14ac:dyDescent="0.45">
      <c r="A25" cm="1">
        <f t="array" ref="A25">INDEX('Repertoire reliability scoring'!$4:$4, 1, ROWS('Repertoire reliability scoring'!$4:7)*2)</f>
        <v>0</v>
      </c>
      <c r="B25" s="4" t="str" cm="1">
        <f t="array" ref="B25">IF(Table10[[#This Row],[Observer]]=0,"",INDEX('Repertoire reliability scoring'!$4:$5, 2, ROWS('Repertoire reliability scoring'!$4:7)*2))</f>
        <v/>
      </c>
      <c r="C25" t="str" cm="1">
        <f t="array" ref="C25">IF(Table10[[#This Row],[Observer]]=0,"",INDEX('Repertoire reliability scoring'!$4:$6, 3, ROWS('Repertoire reliability scoring'!$4:7)*2))</f>
        <v/>
      </c>
      <c r="D25" s="33" t="str" cm="1">
        <f t="array" ref="D25">IF(Table10[[#This Row],[Observer]]=0,"",INDEX('Repertoire reliability scoring'!$4:$74, 71, ROWS('Repertoire reliability scoring'!$4:7)*2-1))</f>
        <v/>
      </c>
      <c r="E25" s="33" t="str" cm="1">
        <f t="array" ref="E25">IF(Table10[[#This Row],[Observer]]=0,"",INDEX('Repertoire reliability scoring'!$4:$74, 71, ROWS('Repertoire reliability scoring'!$4:7)*2))</f>
        <v/>
      </c>
      <c r="F25" s="4" t="str">
        <f>IF(AND(Table10[[#This Row],[Proximity match %]]&gt;=75,Table10[[#This Row],[Behaviour match %]]&gt;=75),(IF(Table10[[#This Row],[Behaviour match %]]="","","PASS")),"FAIL")</f>
        <v/>
      </c>
    </row>
    <row r="26" spans="1:13" x14ac:dyDescent="0.45">
      <c r="A26" cm="1">
        <f t="array" ref="A26">INDEX('Repertoire reliability scoring'!$4:$4, 1, ROWS('Repertoire reliability scoring'!$4:8)*2)</f>
        <v>0</v>
      </c>
      <c r="B26" s="4" t="str" cm="1">
        <f t="array" ref="B26">IF(Table10[[#This Row],[Observer]]=0,"",INDEX('Repertoire reliability scoring'!$4:$5, 2, ROWS('Repertoire reliability scoring'!$4:8)*2))</f>
        <v/>
      </c>
      <c r="C26" t="str" cm="1">
        <f t="array" ref="C26">IF(Table10[[#This Row],[Observer]]=0,"",INDEX('Repertoire reliability scoring'!$4:$6, 3, ROWS('Repertoire reliability scoring'!$4:8)*2))</f>
        <v/>
      </c>
      <c r="D26" s="33" t="str" cm="1">
        <f t="array" ref="D26">IF(Table10[[#This Row],[Observer]]=0,"",INDEX('Repertoire reliability scoring'!$4:$74, 71, ROWS('Repertoire reliability scoring'!$4:8)*2-1))</f>
        <v/>
      </c>
      <c r="E26" s="33" t="str" cm="1">
        <f t="array" ref="E26">IF(Table10[[#This Row],[Observer]]=0,"",INDEX('Repertoire reliability scoring'!$4:$74, 71, ROWS('Repertoire reliability scoring'!$4:8)*2))</f>
        <v/>
      </c>
      <c r="F26" s="4" t="str">
        <f>IF(AND(Table10[[#This Row],[Proximity match %]]&gt;=75,Table10[[#This Row],[Behaviour match %]]&gt;=75),(IF(Table10[[#This Row],[Behaviour match %]]="","","PASS")),"FAIL")</f>
        <v/>
      </c>
    </row>
    <row r="27" spans="1:13" x14ac:dyDescent="0.45">
      <c r="A27" cm="1">
        <f t="array" ref="A27">INDEX('Repertoire reliability scoring'!$4:$4, 1, ROWS('Repertoire reliability scoring'!$4:9)*2)</f>
        <v>0</v>
      </c>
      <c r="B27" s="4" t="str" cm="1">
        <f t="array" ref="B27">IF(Table10[[#This Row],[Observer]]=0,"",INDEX('Repertoire reliability scoring'!$4:$5, 2, ROWS('Repertoire reliability scoring'!$4:9)*2))</f>
        <v/>
      </c>
      <c r="C27" t="str" cm="1">
        <f t="array" ref="C27">IF(Table10[[#This Row],[Observer]]=0,"",INDEX('Repertoire reliability scoring'!$4:$6, 3, ROWS('Repertoire reliability scoring'!$4:9)*2))</f>
        <v/>
      </c>
      <c r="D27" s="33" t="str" cm="1">
        <f t="array" ref="D27">IF(Table10[[#This Row],[Observer]]=0,"",INDEX('Repertoire reliability scoring'!$4:$74, 71, ROWS('Repertoire reliability scoring'!$4:9)*2-1))</f>
        <v/>
      </c>
      <c r="E27" s="33" t="str" cm="1">
        <f t="array" ref="E27">IF(Table10[[#This Row],[Observer]]=0,"",INDEX('Repertoire reliability scoring'!$4:$74, 71, ROWS('Repertoire reliability scoring'!$4:9)*2))</f>
        <v/>
      </c>
      <c r="F27" s="4" t="str">
        <f>IF(AND(Table10[[#This Row],[Proximity match %]]&gt;=75,Table10[[#This Row],[Behaviour match %]]&gt;=75),(IF(Table10[[#This Row],[Behaviour match %]]="","","PASS")),"FAIL")</f>
        <v/>
      </c>
    </row>
    <row r="28" spans="1:13" x14ac:dyDescent="0.45">
      <c r="B28" s="4"/>
      <c r="F28" s="4"/>
    </row>
    <row r="29" spans="1:13" ht="21" x14ac:dyDescent="0.65">
      <c r="A29" s="32" t="s">
        <v>103</v>
      </c>
      <c r="B29" s="26"/>
      <c r="C29" s="26"/>
    </row>
    <row r="31" spans="1:13" x14ac:dyDescent="0.45">
      <c r="B31" s="54" t="s">
        <v>75</v>
      </c>
      <c r="C31" s="54"/>
      <c r="D31" s="54"/>
      <c r="E31" s="54"/>
      <c r="F31" s="55" t="s">
        <v>76</v>
      </c>
      <c r="G31" s="55"/>
      <c r="H31" s="55"/>
      <c r="I31" s="55"/>
      <c r="J31" s="54" t="s">
        <v>77</v>
      </c>
      <c r="K31" s="54"/>
      <c r="L31" s="54"/>
      <c r="M31" s="54"/>
    </row>
    <row r="32" spans="1:13" ht="28.9" thickBot="1" x14ac:dyDescent="0.5">
      <c r="A32" s="50" t="s">
        <v>58</v>
      </c>
      <c r="B32" s="49" t="s">
        <v>61</v>
      </c>
      <c r="C32" s="49" t="s">
        <v>73</v>
      </c>
      <c r="D32" s="49" t="s">
        <v>74</v>
      </c>
      <c r="E32" s="49" t="s">
        <v>60</v>
      </c>
      <c r="F32" s="51" t="s">
        <v>79</v>
      </c>
      <c r="G32" s="51" t="s">
        <v>94</v>
      </c>
      <c r="H32" s="51" t="s">
        <v>95</v>
      </c>
      <c r="I32" s="51" t="s">
        <v>78</v>
      </c>
      <c r="J32" s="49" t="s">
        <v>80</v>
      </c>
      <c r="K32" s="49" t="s">
        <v>96</v>
      </c>
      <c r="L32" s="49" t="s">
        <v>97</v>
      </c>
      <c r="M32" s="49" t="s">
        <v>81</v>
      </c>
    </row>
    <row r="33" spans="1:13" x14ac:dyDescent="0.45">
      <c r="A33" cm="1">
        <f t="array" ref="A33">INDEX('ZooMonitor reliability scoring'!$1:$5, 5, ROWS('ZooMonitor reliability scoring'!$1:2)*2+1)</f>
        <v>0</v>
      </c>
      <c r="B33" s="35" t="str" cm="1">
        <f t="array" ref="B33">IF(Table11[[#This Row],[Observer]]=0,"",INDEX('ZooMonitor reliability scoring'!$1:$6, 6, ROWS('ZooMonitor reliability scoring'!$1:2)*2+1))</f>
        <v/>
      </c>
      <c r="C33" s="36" t="str" cm="1">
        <f t="array" ref="C33">IF(Table11[[#This Row],[Observer]]=0,"",INDEX('ZooMonitor reliability scoring'!$1:$28, 28, ROWS('ZooMonitor reliability scoring'!$1:2)*2))</f>
        <v/>
      </c>
      <c r="D33" s="36" t="str" cm="1">
        <f t="array" ref="D33">IF(Table11[[#This Row],[Observer]]=0,"",INDEX('ZooMonitor reliability scoring'!$1:$28, 28, ROWS('ZooMonitor reliability scoring'!$1:2)*2+1))</f>
        <v/>
      </c>
      <c r="E33" s="37" t="str">
        <f>IF(AND(Table11[[#This Row],[Proximity match %]]&gt;=75,Table11[[#This Row],[Behaviour match %]]&gt;=75),(IF(Table11[[#This Row],[Behaviour match %]]="","","PASS")),(IF(Table11[[#This Row],[Observer]]=0,"","FAIL")))</f>
        <v/>
      </c>
      <c r="F33" t="str" cm="1">
        <f t="array" ref="F33">_xlfn.IFNA(INDEX('ZooMonitor reliability scoring'!$1:$34, 34, MATCH(Table11[[#This Row],[Observer]],'ZooMonitor reliability scoring'!$33:$33,0)-1*2+2),"")</f>
        <v/>
      </c>
      <c r="G33" t="str" cm="1">
        <f t="array" ref="G33">_xlfn.IFNA(INDEX('ZooMonitor reliability scoring'!$1:$56, 56, MATCH(Table11[[#This Row],[Observer]],'ZooMonitor reliability scoring'!$33:$33,0)-1*2+1),"")</f>
        <v/>
      </c>
      <c r="H33" t="str" cm="1">
        <f t="array" ref="H33">_xlfn.IFNA(INDEX('ZooMonitor reliability scoring'!$1:$56, 56, MATCH(Table11[[#This Row],[Observer]],'ZooMonitor reliability scoring'!$33:$33,0)-1*2+2),"")</f>
        <v/>
      </c>
      <c r="I33" s="34" t="str" cm="1">
        <f t="array" ref="I33">IF(AND(Table11[[#This Row],[Proximity match % (2)]:[Behaviour match % (2)]]&lt;&gt;"",Table11[[#This Row],[Behaviour match % (2)]]&gt;=75,Table11[[#This Row],[Proximity match % (2)]]&gt;=75),"PASS",(IF(Table11[[#This Row],[Behaviour match % (2)]]="","","FAIL")))</f>
        <v/>
      </c>
      <c r="J33" t="str" cm="1">
        <f t="array" ref="J33">_xlfn.IFNA(INDEX('ZooMonitor reliability scoring'!$1:$62, 62, MATCH(Table11[[#This Row],[Observer]],'ZooMonitor reliability scoring'!$61:$61,0)-1*2+2),"")</f>
        <v/>
      </c>
      <c r="K33" t="str" cm="1">
        <f t="array" ref="K33">_xlfn.IFNA(INDEX('ZooMonitor reliability scoring'!$1:$84, 84, MATCH(Table11[[#This Row],[Observer]],'ZooMonitor reliability scoring'!$61:$61,0)-1*2+1),"")</f>
        <v/>
      </c>
      <c r="L33" t="str" cm="1">
        <f t="array" ref="L33">_xlfn.IFNA(INDEX('ZooMonitor reliability scoring'!$1:$84, 84, MATCH(Table11[[#This Row],[Observer]],'ZooMonitor reliability scoring'!$61:$61,0)-1*2+2),"")</f>
        <v/>
      </c>
      <c r="M33" s="34" t="str" cm="1">
        <f t="array" ref="M33">IF(AND(Table11[[#This Row],[Proximity match % (3)]:[Behaviour match % (3)]]&lt;&gt;"",Table11[[#This Row],[Proximity match % (3)]]&gt;=75,Table11[[#This Row],[Behaviour match % (3)]]&gt;=75),"PASS",(IF(Table11[[#This Row],[Behaviour match % (3)]]="","","FAIL")))</f>
        <v/>
      </c>
    </row>
    <row r="34" spans="1:13" x14ac:dyDescent="0.45">
      <c r="A34" cm="1">
        <f t="array" ref="A34">INDEX('ZooMonitor reliability scoring'!$1:$5, 5, ROWS('ZooMonitor reliability scoring'!$1:3)*2+1)</f>
        <v>0</v>
      </c>
      <c r="B34" s="38" t="str" cm="1">
        <f t="array" ref="B34">IF(Table11[[#This Row],[Observer]]=0,"",INDEX('ZooMonitor reliability scoring'!$1:$6, 6, ROWS('ZooMonitor reliability scoring'!$1:3)*2+1))</f>
        <v/>
      </c>
      <c r="C34" t="str" cm="1">
        <f t="array" ref="C34">IF(Table11[[#This Row],[Observer]]=0,"",INDEX('ZooMonitor reliability scoring'!$1:$28, 28, ROWS('ZooMonitor reliability scoring'!$1:3)*2))</f>
        <v/>
      </c>
      <c r="D34" t="str" cm="1">
        <f t="array" ref="D34">IF(Table11[[#This Row],[Observer]]=0,"",INDEX('ZooMonitor reliability scoring'!$1:$28, 28, ROWS('ZooMonitor reliability scoring'!$1:3)*2+1))</f>
        <v/>
      </c>
      <c r="E34" s="34" t="str">
        <f>IF(AND(Table11[[#This Row],[Proximity match %]]&gt;=75,Table11[[#This Row],[Behaviour match %]]&gt;=75),(IF(Table11[[#This Row],[Behaviour match %]]="","","PASS")),(IF(Table11[[#This Row],[Observer]]=0,"","FAIL")))</f>
        <v/>
      </c>
      <c r="F34" t="str" cm="1">
        <f t="array" ref="F34">_xlfn.IFNA(INDEX('ZooMonitor reliability scoring'!$1:$34, 34, MATCH(Table11[[#This Row],[Observer]],'ZooMonitor reliability scoring'!$33:$33,0)-1*2+2),"")</f>
        <v/>
      </c>
      <c r="G34" t="str" cm="1">
        <f t="array" ref="G34">_xlfn.IFNA(INDEX('ZooMonitor reliability scoring'!$1:$56, 56, MATCH(Table11[[#This Row],[Observer]],'ZooMonitor reliability scoring'!$33:$33,0)-1*2+1),"")</f>
        <v/>
      </c>
      <c r="H34" t="str" cm="1">
        <f t="array" ref="H34">_xlfn.IFNA(INDEX('ZooMonitor reliability scoring'!$1:$56, 56, MATCH(Table11[[#This Row],[Observer]],'ZooMonitor reliability scoring'!$33:$33,0)-1*2+2),"")</f>
        <v/>
      </c>
      <c r="I34" s="34" t="str" cm="1">
        <f t="array" ref="I34">IF(AND(Table11[[#This Row],[Proximity match % (2)]:[Behaviour match % (2)]]&lt;&gt;"",Table11[[#This Row],[Behaviour match % (2)]]&gt;=75,Table11[[#This Row],[Proximity match % (2)]]&gt;=75),"PASS",(IF(Table11[[#This Row],[Behaviour match % (2)]]="","","FAIL")))</f>
        <v/>
      </c>
      <c r="J34" t="str" cm="1">
        <f t="array" ref="J34">_xlfn.IFNA(INDEX('ZooMonitor reliability scoring'!$1:$62, 62, MATCH(Table11[[#This Row],[Observer]],'ZooMonitor reliability scoring'!$61:$61,0)-1*2+2),"")</f>
        <v/>
      </c>
      <c r="K34" t="str" cm="1">
        <f t="array" ref="K34">_xlfn.IFNA(INDEX('ZooMonitor reliability scoring'!$1:$84, 84, MATCH(Table11[[#This Row],[Observer]],'ZooMonitor reliability scoring'!$61:$61,0)-1*2+1),"")</f>
        <v/>
      </c>
      <c r="L34" t="str" cm="1">
        <f t="array" ref="L34">_xlfn.IFNA(INDEX('ZooMonitor reliability scoring'!$1:$84, 84, MATCH(Table11[[#This Row],[Observer]],'ZooMonitor reliability scoring'!$61:$61,0)-1*2+2),"")</f>
        <v/>
      </c>
      <c r="M34" s="34" t="str" cm="1">
        <f t="array" ref="M34">IF(AND(Table11[[#This Row],[Proximity match % (3)]:[Behaviour match % (3)]]&lt;&gt;"",Table11[[#This Row],[Proximity match % (3)]]&gt;=75,Table11[[#This Row],[Behaviour match % (3)]]&gt;=75),"PASS",(IF(Table11[[#This Row],[Behaviour match % (3)]]="","","FAIL")))</f>
        <v/>
      </c>
    </row>
    <row r="35" spans="1:13" x14ac:dyDescent="0.45">
      <c r="A35" cm="1">
        <f t="array" ref="A35">INDEX('ZooMonitor reliability scoring'!$1:$5, 5, ROWS('ZooMonitor reliability scoring'!$1:4)*2+1)</f>
        <v>0</v>
      </c>
      <c r="B35" s="38" t="str" cm="1">
        <f t="array" ref="B35">IF(Table11[[#This Row],[Observer]]=0,"",INDEX('ZooMonitor reliability scoring'!$1:$6, 6, ROWS('ZooMonitor reliability scoring'!$1:4)*2+1))</f>
        <v/>
      </c>
      <c r="C35" t="str" cm="1">
        <f t="array" ref="C35">IF(Table11[[#This Row],[Observer]]=0,"",INDEX('ZooMonitor reliability scoring'!$1:$28, 28, ROWS('ZooMonitor reliability scoring'!$1:4)*2))</f>
        <v/>
      </c>
      <c r="D35" t="str" cm="1">
        <f t="array" ref="D35">IF(Table11[[#This Row],[Observer]]=0,"",INDEX('ZooMonitor reliability scoring'!$1:$28, 28, ROWS('ZooMonitor reliability scoring'!$1:4)*2+1))</f>
        <v/>
      </c>
      <c r="E35" s="34" t="str">
        <f>IF(AND(Table11[[#This Row],[Proximity match %]]&gt;=75,Table11[[#This Row],[Behaviour match %]]&gt;=75),(IF(Table11[[#This Row],[Behaviour match %]]="","","PASS")),(IF(Table11[[#This Row],[Observer]]=0,"","FAIL")))</f>
        <v/>
      </c>
      <c r="F35" t="str" cm="1">
        <f t="array" ref="F35">_xlfn.IFNA(INDEX('ZooMonitor reliability scoring'!$1:$34, 34, MATCH(Table11[[#This Row],[Observer]],'ZooMonitor reliability scoring'!$33:$33,0)-1*2+2),"")</f>
        <v/>
      </c>
      <c r="G35" t="str" cm="1">
        <f t="array" ref="G35">_xlfn.IFNA(INDEX('ZooMonitor reliability scoring'!$1:$56, 56, MATCH(Table11[[#This Row],[Observer]],'ZooMonitor reliability scoring'!$33:$33,0)-1*2+1),"")</f>
        <v/>
      </c>
      <c r="H35" t="str" cm="1">
        <f t="array" ref="H35">_xlfn.IFNA(INDEX('ZooMonitor reliability scoring'!$1:$56, 56, MATCH(Table11[[#This Row],[Observer]],'ZooMonitor reliability scoring'!$33:$33,0)-1*2+2),"")</f>
        <v/>
      </c>
      <c r="I35" s="34" t="str" cm="1">
        <f t="array" ref="I35">IF(AND(Table11[[#This Row],[Proximity match % (2)]:[Behaviour match % (2)]]&lt;&gt;"",Table11[[#This Row],[Behaviour match % (2)]]&gt;=75,Table11[[#This Row],[Proximity match % (2)]]&gt;=75),"PASS",(IF(Table11[[#This Row],[Behaviour match % (2)]]="","","FAIL")))</f>
        <v/>
      </c>
      <c r="J35" t="str" cm="1">
        <f t="array" ref="J35">_xlfn.IFNA(INDEX('ZooMonitor reliability scoring'!$1:$62, 62, MATCH(Table11[[#This Row],[Observer]],'ZooMonitor reliability scoring'!$61:$61,0)-1*2+2),"")</f>
        <v/>
      </c>
      <c r="K35" t="str" cm="1">
        <f t="array" ref="K35">_xlfn.IFNA(INDEX('ZooMonitor reliability scoring'!$1:$84, 84, MATCH(Table11[[#This Row],[Observer]],'ZooMonitor reliability scoring'!$61:$61,0)-1*2+1),"")</f>
        <v/>
      </c>
      <c r="L35" t="str" cm="1">
        <f t="array" ref="L35">_xlfn.IFNA(INDEX('ZooMonitor reliability scoring'!$1:$84, 84, MATCH(Table11[[#This Row],[Observer]],'ZooMonitor reliability scoring'!$61:$61,0)-1*2+2),"")</f>
        <v/>
      </c>
      <c r="M35" s="34" t="str" cm="1">
        <f t="array" ref="M35">IF(AND(Table11[[#This Row],[Proximity match % (3)]:[Behaviour match % (3)]]&lt;&gt;"",Table11[[#This Row],[Proximity match % (3)]]&gt;=75,Table11[[#This Row],[Behaviour match % (3)]]&gt;=75),"PASS",(IF(Table11[[#This Row],[Behaviour match % (3)]]="","","FAIL")))</f>
        <v/>
      </c>
    </row>
    <row r="36" spans="1:13" x14ac:dyDescent="0.45">
      <c r="A36" s="34" cm="1">
        <f t="array" ref="A36">INDEX('ZooMonitor reliability scoring'!$1:$5, 5, ROWS('ZooMonitor reliability scoring'!$1:5)*2+1)</f>
        <v>0</v>
      </c>
      <c r="B36" s="38" t="str" cm="1">
        <f t="array" ref="B36">IF(Table11[[#This Row],[Observer]]=0,"",INDEX('ZooMonitor reliability scoring'!$1:$6, 6, ROWS('ZooMonitor reliability scoring'!$1:5)*2+1))</f>
        <v/>
      </c>
      <c r="C36" t="str" cm="1">
        <f t="array" ref="C36">IF(Table11[[#This Row],[Observer]]=0,"",INDEX('ZooMonitor reliability scoring'!$1:$28, 28, ROWS('ZooMonitor reliability scoring'!$1:5)*2))</f>
        <v/>
      </c>
      <c r="D36" t="str" cm="1">
        <f t="array" ref="D36">IF(Table11[[#This Row],[Observer]]=0,"",INDEX('ZooMonitor reliability scoring'!$1:$28, 28, ROWS('ZooMonitor reliability scoring'!$1:5)*2+1))</f>
        <v/>
      </c>
      <c r="E36" s="34" t="str">
        <f>IF(AND(Table11[[#This Row],[Proximity match %]]&gt;=75,Table11[[#This Row],[Behaviour match %]]&gt;=75),(IF(Table11[[#This Row],[Behaviour match %]]="","","PASS")),(IF(Table11[[#This Row],[Observer]]=0,"","FAIL")))</f>
        <v/>
      </c>
      <c r="F36" t="str" cm="1">
        <f t="array" ref="F36">_xlfn.IFNA(INDEX('ZooMonitor reliability scoring'!$1:$34, 34, MATCH(Table11[[#This Row],[Observer]],'ZooMonitor reliability scoring'!$33:$33,0)-1*2+2),"")</f>
        <v/>
      </c>
      <c r="G36" t="str" cm="1">
        <f t="array" ref="G36">_xlfn.IFNA(INDEX('ZooMonitor reliability scoring'!$1:$56, 56, MATCH(Table11[[#This Row],[Observer]],'ZooMonitor reliability scoring'!$33:$33,0)-1*2+1),"")</f>
        <v/>
      </c>
      <c r="H36" t="str" cm="1">
        <f t="array" ref="H36">_xlfn.IFNA(INDEX('ZooMonitor reliability scoring'!$1:$56, 56, MATCH(Table11[[#This Row],[Observer]],'ZooMonitor reliability scoring'!$33:$33,0)-1*2+2),"")</f>
        <v/>
      </c>
      <c r="I36" s="34" t="str" cm="1">
        <f t="array" ref="I36">IF(AND(Table11[[#This Row],[Proximity match % (2)]:[Behaviour match % (2)]]&lt;&gt;"",Table11[[#This Row],[Behaviour match % (2)]]&gt;=75,Table11[[#This Row],[Proximity match % (2)]]&gt;=75),"PASS",(IF(Table11[[#This Row],[Behaviour match % (2)]]="","","FAIL")))</f>
        <v/>
      </c>
      <c r="J36" t="str" cm="1">
        <f t="array" ref="J36">_xlfn.IFNA(INDEX('ZooMonitor reliability scoring'!$1:$62, 62, MATCH(Table11[[#This Row],[Observer]],'ZooMonitor reliability scoring'!$61:$61,0)-1*2+2),"")</f>
        <v/>
      </c>
      <c r="K36" t="str" cm="1">
        <f t="array" ref="K36">_xlfn.IFNA(INDEX('ZooMonitor reliability scoring'!$1:$84, 84, MATCH(Table11[[#This Row],[Observer]],'ZooMonitor reliability scoring'!$61:$61,0)-1*2+1),"")</f>
        <v/>
      </c>
      <c r="L36" t="str" cm="1">
        <f t="array" ref="L36">_xlfn.IFNA(INDEX('ZooMonitor reliability scoring'!$1:$84, 84, MATCH(Table11[[#This Row],[Observer]],'ZooMonitor reliability scoring'!$61:$61,0)-1*2+2),"")</f>
        <v/>
      </c>
      <c r="M36" s="34" t="str" cm="1">
        <f t="array" ref="M36">IF(AND(Table11[[#This Row],[Proximity match % (3)]:[Behaviour match % (3)]]&lt;&gt;"",Table11[[#This Row],[Proximity match % (3)]]&gt;=75,Table11[[#This Row],[Behaviour match % (3)]]&gt;=75),"PASS",(IF(Table11[[#This Row],[Behaviour match % (3)]]="","","FAIL")))</f>
        <v/>
      </c>
    </row>
  </sheetData>
  <mergeCells count="9">
    <mergeCell ref="A1:E1"/>
    <mergeCell ref="F1:H1"/>
    <mergeCell ref="B31:E31"/>
    <mergeCell ref="F31:I31"/>
    <mergeCell ref="J31:M31"/>
    <mergeCell ref="B6:C6"/>
    <mergeCell ref="D6:E6"/>
    <mergeCell ref="F6:G6"/>
    <mergeCell ref="A2:I2"/>
  </mergeCells>
  <conditionalFormatting sqref="B8:B11 D8:D11 F8:F11 F16:F19 F24:F27 E33:E36 I33:I36 M33:M36">
    <cfRule type="cellIs" dxfId="20" priority="1" operator="equal">
      <formula>"PASS"</formula>
    </cfRule>
  </conditionalFormatting>
  <pageMargins left="0.7" right="0.7" top="0.75" bottom="0.75" header="0.3" footer="0.3"/>
  <pageSetup orientation="portrait" horizontalDpi="4294967293" verticalDpi="0" r:id="rId1"/>
  <tableParts count="4">
    <tablePart r:id="rId2"/>
    <tablePart r:id="rId3"/>
    <tablePart r:id="rId4"/>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78BF0-3122-4928-91D2-161C5C2EC597}">
  <dimension ref="A1:N74"/>
  <sheetViews>
    <sheetView tabSelected="1" workbookViewId="0">
      <selection activeCell="B2" sqref="B2"/>
    </sheetView>
  </sheetViews>
  <sheetFormatPr defaultRowHeight="14.25" x14ac:dyDescent="0.45"/>
  <cols>
    <col min="1" max="1" width="11.73046875" customWidth="1"/>
    <col min="3" max="3" width="14.53125" customWidth="1"/>
    <col min="4" max="4" width="29.06640625" customWidth="1"/>
    <col min="5" max="5" width="13.59765625" customWidth="1"/>
    <col min="6" max="6" width="24.796875" customWidth="1"/>
    <col min="7" max="7" width="13.59765625" customWidth="1"/>
    <col min="8" max="8" width="24.796875" customWidth="1"/>
    <col min="9" max="9" width="13.59765625" customWidth="1"/>
    <col min="10" max="10" width="24.796875" customWidth="1"/>
    <col min="11" max="11" width="13.59765625" customWidth="1"/>
    <col min="12" max="12" width="24.796875" customWidth="1"/>
    <col min="13" max="13" width="13.59765625" customWidth="1"/>
    <col min="14" max="14" width="24.796875" customWidth="1"/>
  </cols>
  <sheetData>
    <row r="1" spans="1:14" ht="23.25" x14ac:dyDescent="0.7">
      <c r="A1" s="66" t="s">
        <v>85</v>
      </c>
      <c r="B1" s="65"/>
      <c r="C1" s="65"/>
    </row>
    <row r="2" spans="1:14" x14ac:dyDescent="0.45">
      <c r="A2" s="67" t="s">
        <v>86</v>
      </c>
      <c r="B2" t="s">
        <v>108</v>
      </c>
    </row>
    <row r="4" spans="1:14" x14ac:dyDescent="0.45">
      <c r="E4" s="16" t="s">
        <v>58</v>
      </c>
      <c r="F4" s="27"/>
      <c r="G4" s="16" t="s">
        <v>58</v>
      </c>
      <c r="H4" s="27"/>
      <c r="I4" s="16" t="s">
        <v>58</v>
      </c>
      <c r="J4" s="27"/>
      <c r="K4" s="16" t="s">
        <v>58</v>
      </c>
      <c r="L4" s="27"/>
      <c r="M4" s="16" t="s">
        <v>58</v>
      </c>
      <c r="N4" s="27"/>
    </row>
    <row r="5" spans="1:14" x14ac:dyDescent="0.45">
      <c r="C5" s="60"/>
      <c r="D5" s="60"/>
      <c r="E5" s="17" t="s">
        <v>5</v>
      </c>
      <c r="F5" s="27"/>
      <c r="G5" s="17" t="s">
        <v>5</v>
      </c>
      <c r="H5" s="27"/>
      <c r="I5" s="17" t="s">
        <v>5</v>
      </c>
      <c r="J5" s="27"/>
      <c r="K5" s="17" t="s">
        <v>5</v>
      </c>
      <c r="L5" s="27"/>
      <c r="M5" s="17" t="s">
        <v>5</v>
      </c>
      <c r="N5" s="27"/>
    </row>
    <row r="6" spans="1:14" x14ac:dyDescent="0.45">
      <c r="C6" s="61" t="s">
        <v>4</v>
      </c>
      <c r="D6" s="61"/>
      <c r="E6" s="17" t="s">
        <v>68</v>
      </c>
      <c r="F6" s="28"/>
      <c r="G6" s="17" t="s">
        <v>68</v>
      </c>
      <c r="H6" s="28"/>
      <c r="I6" s="17" t="s">
        <v>68</v>
      </c>
      <c r="J6" s="28"/>
      <c r="K6" s="17" t="s">
        <v>68</v>
      </c>
      <c r="L6" s="28"/>
      <c r="M6" s="17" t="s">
        <v>68</v>
      </c>
      <c r="N6" s="28"/>
    </row>
    <row r="7" spans="1:14" ht="14.65" thickBot="1" x14ac:dyDescent="0.5">
      <c r="A7" s="11" t="s">
        <v>11</v>
      </c>
      <c r="B7" s="12" t="s">
        <v>1</v>
      </c>
      <c r="C7" s="13" t="s">
        <v>2</v>
      </c>
      <c r="D7" s="29" t="s">
        <v>0</v>
      </c>
      <c r="E7" s="18" t="s">
        <v>2</v>
      </c>
      <c r="F7" s="30" t="s">
        <v>0</v>
      </c>
      <c r="G7" s="18" t="s">
        <v>2</v>
      </c>
      <c r="H7" s="30" t="s">
        <v>0</v>
      </c>
      <c r="I7" s="18" t="s">
        <v>2</v>
      </c>
      <c r="J7" s="30" t="s">
        <v>0</v>
      </c>
      <c r="K7" s="18" t="s">
        <v>2</v>
      </c>
      <c r="L7" s="30" t="s">
        <v>0</v>
      </c>
      <c r="M7" s="18" t="s">
        <v>2</v>
      </c>
      <c r="N7" s="30" t="s">
        <v>0</v>
      </c>
    </row>
    <row r="8" spans="1:14" x14ac:dyDescent="0.45">
      <c r="A8" s="58" t="s">
        <v>3</v>
      </c>
      <c r="B8" s="7">
        <v>1</v>
      </c>
      <c r="C8" s="7" t="s">
        <v>21</v>
      </c>
      <c r="D8" s="8" t="s">
        <v>47</v>
      </c>
      <c r="E8" s="14"/>
      <c r="F8" s="14"/>
      <c r="G8" s="14"/>
      <c r="H8" s="14"/>
      <c r="I8" s="14"/>
      <c r="J8" s="14"/>
      <c r="K8" s="14"/>
      <c r="L8" s="14"/>
      <c r="M8" s="14"/>
      <c r="N8" s="14"/>
    </row>
    <row r="9" spans="1:14" x14ac:dyDescent="0.45">
      <c r="A9" s="57"/>
      <c r="B9" s="2">
        <v>2</v>
      </c>
      <c r="C9" s="2" t="s">
        <v>21</v>
      </c>
      <c r="D9" s="5" t="s">
        <v>47</v>
      </c>
      <c r="E9" s="14"/>
      <c r="F9" s="14"/>
      <c r="G9" s="14"/>
      <c r="H9" s="14"/>
      <c r="I9" s="14"/>
      <c r="J9" s="14"/>
      <c r="K9" s="14"/>
      <c r="L9" s="14"/>
      <c r="M9" s="14"/>
      <c r="N9" s="14"/>
    </row>
    <row r="10" spans="1:14" x14ac:dyDescent="0.45">
      <c r="A10" s="57"/>
      <c r="B10" s="2">
        <v>3</v>
      </c>
      <c r="C10" s="2" t="s">
        <v>21</v>
      </c>
      <c r="D10" s="5" t="s">
        <v>48</v>
      </c>
      <c r="E10" s="14"/>
      <c r="F10" s="14"/>
      <c r="G10" s="14"/>
      <c r="H10" s="14"/>
      <c r="I10" s="14"/>
      <c r="J10" s="14"/>
      <c r="K10" s="14"/>
      <c r="L10" s="14"/>
      <c r="M10" s="14"/>
      <c r="N10" s="14"/>
    </row>
    <row r="11" spans="1:14" x14ac:dyDescent="0.45">
      <c r="A11" s="57"/>
      <c r="B11" s="2">
        <v>4</v>
      </c>
      <c r="C11" s="2" t="s">
        <v>21</v>
      </c>
      <c r="D11" s="5" t="s">
        <v>41</v>
      </c>
      <c r="E11" s="14"/>
      <c r="F11" s="14"/>
      <c r="G11" s="14"/>
      <c r="H11" s="14"/>
      <c r="I11" s="14"/>
      <c r="J11" s="14"/>
      <c r="K11" s="14"/>
      <c r="L11" s="14"/>
      <c r="M11" s="14"/>
      <c r="N11" s="14"/>
    </row>
    <row r="12" spans="1:14" x14ac:dyDescent="0.45">
      <c r="A12" s="57"/>
      <c r="B12" s="2">
        <v>5</v>
      </c>
      <c r="C12" s="2" t="s">
        <v>21</v>
      </c>
      <c r="D12" s="5" t="s">
        <v>41</v>
      </c>
      <c r="E12" s="14"/>
      <c r="F12" s="14"/>
      <c r="G12" s="14"/>
      <c r="H12" s="14"/>
      <c r="I12" s="14"/>
      <c r="J12" s="14"/>
      <c r="K12" s="14"/>
      <c r="L12" s="14"/>
      <c r="M12" s="14"/>
      <c r="N12" s="14"/>
    </row>
    <row r="13" spans="1:14" x14ac:dyDescent="0.45">
      <c r="A13" s="59" t="s">
        <v>6</v>
      </c>
      <c r="B13" s="3">
        <v>1</v>
      </c>
      <c r="C13" s="3" t="s">
        <v>21</v>
      </c>
      <c r="D13" s="9" t="s">
        <v>50</v>
      </c>
      <c r="E13" s="14"/>
      <c r="F13" s="14"/>
      <c r="G13" s="14"/>
      <c r="H13" s="14"/>
      <c r="I13" s="14"/>
      <c r="J13" s="14"/>
      <c r="K13" s="14"/>
      <c r="L13" s="14"/>
      <c r="M13" s="14"/>
      <c r="N13" s="14"/>
    </row>
    <row r="14" spans="1:14" x14ac:dyDescent="0.45">
      <c r="A14" s="59"/>
      <c r="B14" s="3">
        <v>2</v>
      </c>
      <c r="C14" s="3" t="s">
        <v>21</v>
      </c>
      <c r="D14" s="9" t="s">
        <v>26</v>
      </c>
      <c r="E14" s="14"/>
      <c r="F14" s="14"/>
      <c r="G14" s="14"/>
      <c r="H14" s="14"/>
      <c r="I14" s="14"/>
      <c r="J14" s="14"/>
      <c r="K14" s="14"/>
      <c r="L14" s="14"/>
      <c r="M14" s="14"/>
      <c r="N14" s="14"/>
    </row>
    <row r="15" spans="1:14" x14ac:dyDescent="0.45">
      <c r="A15" s="59"/>
      <c r="B15" s="3">
        <v>3</v>
      </c>
      <c r="C15" s="3" t="s">
        <v>21</v>
      </c>
      <c r="D15" s="9" t="s">
        <v>50</v>
      </c>
      <c r="E15" s="14"/>
      <c r="F15" s="14"/>
      <c r="G15" s="14"/>
      <c r="H15" s="14"/>
      <c r="I15" s="14"/>
      <c r="J15" s="14"/>
      <c r="K15" s="14"/>
      <c r="L15" s="14"/>
      <c r="M15" s="14"/>
      <c r="N15" s="14"/>
    </row>
    <row r="16" spans="1:14" x14ac:dyDescent="0.45">
      <c r="A16" s="57" t="s">
        <v>7</v>
      </c>
      <c r="B16" s="2">
        <v>1</v>
      </c>
      <c r="C16" s="2" t="s">
        <v>21</v>
      </c>
      <c r="D16" s="5" t="s">
        <v>26</v>
      </c>
      <c r="E16" s="14"/>
      <c r="F16" s="14"/>
      <c r="G16" s="14"/>
      <c r="H16" s="14"/>
      <c r="I16" s="14"/>
      <c r="J16" s="14"/>
      <c r="K16" s="14"/>
      <c r="L16" s="14"/>
      <c r="M16" s="14"/>
      <c r="N16" s="14"/>
    </row>
    <row r="17" spans="1:14" x14ac:dyDescent="0.45">
      <c r="A17" s="57"/>
      <c r="B17" s="2">
        <v>2</v>
      </c>
      <c r="C17" s="2" t="s">
        <v>21</v>
      </c>
      <c r="D17" s="5" t="s">
        <v>36</v>
      </c>
      <c r="E17" s="14"/>
      <c r="F17" s="14"/>
      <c r="G17" s="14"/>
      <c r="H17" s="14"/>
      <c r="I17" s="14"/>
      <c r="J17" s="14"/>
      <c r="K17" s="14"/>
      <c r="L17" s="14"/>
      <c r="M17" s="14"/>
      <c r="N17" s="14"/>
    </row>
    <row r="18" spans="1:14" x14ac:dyDescent="0.45">
      <c r="A18" s="57"/>
      <c r="B18" s="2">
        <v>3</v>
      </c>
      <c r="C18" s="2" t="s">
        <v>21</v>
      </c>
      <c r="D18" s="5" t="s">
        <v>34</v>
      </c>
      <c r="E18" s="14"/>
      <c r="F18" s="14"/>
      <c r="G18" s="14"/>
      <c r="H18" s="14"/>
      <c r="I18" s="14"/>
      <c r="J18" s="14"/>
      <c r="K18" s="14"/>
      <c r="L18" s="14"/>
      <c r="M18" s="14"/>
      <c r="N18" s="14"/>
    </row>
    <row r="19" spans="1:14" x14ac:dyDescent="0.45">
      <c r="A19" s="57"/>
      <c r="B19" s="2">
        <v>4</v>
      </c>
      <c r="C19" s="2" t="s">
        <v>21</v>
      </c>
      <c r="D19" s="5" t="s">
        <v>30</v>
      </c>
      <c r="E19" s="14"/>
      <c r="F19" s="14"/>
      <c r="G19" s="14"/>
      <c r="H19" s="14"/>
      <c r="I19" s="14"/>
      <c r="J19" s="14"/>
      <c r="K19" s="14"/>
      <c r="L19" s="14"/>
      <c r="M19" s="14"/>
      <c r="N19" s="14"/>
    </row>
    <row r="20" spans="1:14" x14ac:dyDescent="0.45">
      <c r="A20" s="57"/>
      <c r="B20" s="2">
        <v>5</v>
      </c>
      <c r="C20" s="2" t="s">
        <v>21</v>
      </c>
      <c r="D20" s="5" t="s">
        <v>34</v>
      </c>
      <c r="E20" s="14"/>
      <c r="F20" s="14"/>
      <c r="G20" s="14"/>
      <c r="H20" s="14"/>
      <c r="I20" s="14"/>
      <c r="J20" s="14"/>
      <c r="K20" s="14"/>
      <c r="L20" s="14"/>
      <c r="M20" s="14"/>
      <c r="N20" s="14"/>
    </row>
    <row r="21" spans="1:14" x14ac:dyDescent="0.45">
      <c r="A21" s="57"/>
      <c r="B21" s="2">
        <v>6</v>
      </c>
      <c r="C21" s="2" t="s">
        <v>21</v>
      </c>
      <c r="D21" s="5" t="s">
        <v>34</v>
      </c>
      <c r="E21" s="14"/>
      <c r="F21" s="14"/>
      <c r="G21" s="14"/>
      <c r="H21" s="14"/>
      <c r="I21" s="14"/>
      <c r="J21" s="14"/>
      <c r="K21" s="14"/>
      <c r="L21" s="14"/>
      <c r="M21" s="14"/>
      <c r="N21" s="14"/>
    </row>
    <row r="22" spans="1:14" x14ac:dyDescent="0.45">
      <c r="A22" s="57"/>
      <c r="B22" s="2">
        <v>7</v>
      </c>
      <c r="C22" s="2" t="s">
        <v>21</v>
      </c>
      <c r="D22" s="5" t="s">
        <v>31</v>
      </c>
      <c r="E22" s="14"/>
      <c r="F22" s="14"/>
      <c r="G22" s="14"/>
      <c r="H22" s="14"/>
      <c r="I22" s="14"/>
      <c r="J22" s="14"/>
      <c r="K22" s="14"/>
      <c r="L22" s="14"/>
      <c r="M22" s="14"/>
      <c r="N22" s="14"/>
    </row>
    <row r="23" spans="1:14" x14ac:dyDescent="0.45">
      <c r="A23" s="59" t="s">
        <v>8</v>
      </c>
      <c r="B23" s="3">
        <v>1</v>
      </c>
      <c r="C23" s="3" t="s">
        <v>24</v>
      </c>
      <c r="D23" s="9" t="s">
        <v>45</v>
      </c>
      <c r="E23" s="14"/>
      <c r="F23" s="14"/>
      <c r="G23" s="14"/>
      <c r="H23" s="14"/>
      <c r="I23" s="14"/>
      <c r="J23" s="14"/>
      <c r="K23" s="14"/>
      <c r="L23" s="14"/>
      <c r="M23" s="14"/>
      <c r="N23" s="14"/>
    </row>
    <row r="24" spans="1:14" x14ac:dyDescent="0.45">
      <c r="A24" s="59"/>
      <c r="B24" s="3">
        <v>2</v>
      </c>
      <c r="C24" s="3" t="s">
        <v>24</v>
      </c>
      <c r="D24" s="9" t="s">
        <v>46</v>
      </c>
      <c r="E24" s="14"/>
      <c r="F24" s="14"/>
      <c r="G24" s="14"/>
      <c r="H24" s="14"/>
      <c r="I24" s="14"/>
      <c r="J24" s="14"/>
      <c r="K24" s="14"/>
      <c r="L24" s="14"/>
      <c r="M24" s="14"/>
      <c r="N24" s="14"/>
    </row>
    <row r="25" spans="1:14" x14ac:dyDescent="0.45">
      <c r="A25" s="59"/>
      <c r="B25" s="3">
        <v>3</v>
      </c>
      <c r="C25" s="3" t="s">
        <v>24</v>
      </c>
      <c r="D25" s="9" t="s">
        <v>46</v>
      </c>
      <c r="E25" s="14"/>
      <c r="F25" s="14"/>
      <c r="G25" s="14"/>
      <c r="H25" s="14"/>
      <c r="I25" s="14"/>
      <c r="J25" s="14"/>
      <c r="K25" s="14"/>
      <c r="L25" s="14"/>
      <c r="M25" s="14"/>
      <c r="N25" s="14"/>
    </row>
    <row r="26" spans="1:14" x14ac:dyDescent="0.45">
      <c r="A26" s="57" t="s">
        <v>9</v>
      </c>
      <c r="B26" s="2">
        <v>1</v>
      </c>
      <c r="C26" s="2" t="s">
        <v>23</v>
      </c>
      <c r="D26" s="5" t="s">
        <v>87</v>
      </c>
      <c r="E26" s="14"/>
      <c r="F26" s="14"/>
      <c r="G26" s="14"/>
      <c r="H26" s="14"/>
      <c r="I26" s="14"/>
      <c r="J26" s="14"/>
      <c r="K26" s="14"/>
      <c r="L26" s="14"/>
      <c r="M26" s="14"/>
      <c r="N26" s="14"/>
    </row>
    <row r="27" spans="1:14" x14ac:dyDescent="0.45">
      <c r="A27" s="57"/>
      <c r="B27" s="2">
        <v>2</v>
      </c>
      <c r="C27" s="2" t="s">
        <v>23</v>
      </c>
      <c r="D27" s="5" t="s">
        <v>26</v>
      </c>
      <c r="E27" s="14"/>
      <c r="F27" s="14"/>
      <c r="G27" s="14"/>
      <c r="H27" s="14"/>
      <c r="I27" s="14"/>
      <c r="J27" s="14"/>
      <c r="K27" s="14"/>
      <c r="L27" s="14"/>
      <c r="M27" s="14"/>
      <c r="N27" s="14"/>
    </row>
    <row r="28" spans="1:14" x14ac:dyDescent="0.45">
      <c r="A28" s="57"/>
      <c r="B28" s="2">
        <v>3</v>
      </c>
      <c r="C28" s="2" t="s">
        <v>24</v>
      </c>
      <c r="D28" s="5" t="s">
        <v>53</v>
      </c>
      <c r="E28" s="14"/>
      <c r="F28" s="14"/>
      <c r="G28" s="14"/>
      <c r="H28" s="14"/>
      <c r="I28" s="14"/>
      <c r="J28" s="14"/>
      <c r="K28" s="14"/>
      <c r="L28" s="14"/>
      <c r="M28" s="14"/>
      <c r="N28" s="14"/>
    </row>
    <row r="29" spans="1:14" x14ac:dyDescent="0.45">
      <c r="A29" s="57"/>
      <c r="B29" s="2">
        <v>4</v>
      </c>
      <c r="C29" s="2" t="s">
        <v>24</v>
      </c>
      <c r="D29" s="5" t="s">
        <v>54</v>
      </c>
      <c r="E29" s="14"/>
      <c r="F29" s="14"/>
      <c r="G29" s="14"/>
      <c r="H29" s="14"/>
      <c r="I29" s="14"/>
      <c r="J29" s="14"/>
      <c r="K29" s="14"/>
      <c r="L29" s="14"/>
      <c r="M29" s="14"/>
      <c r="N29" s="14"/>
    </row>
    <row r="30" spans="1:14" x14ac:dyDescent="0.45">
      <c r="A30" s="57"/>
      <c r="B30" s="2">
        <v>5</v>
      </c>
      <c r="C30" s="2" t="s">
        <v>24</v>
      </c>
      <c r="D30" s="5" t="s">
        <v>51</v>
      </c>
      <c r="E30" s="14"/>
      <c r="F30" s="14"/>
      <c r="G30" s="14"/>
      <c r="H30" s="14"/>
      <c r="I30" s="14"/>
      <c r="J30" s="14"/>
      <c r="K30" s="14"/>
      <c r="L30" s="14"/>
      <c r="M30" s="14"/>
      <c r="N30" s="14"/>
    </row>
    <row r="31" spans="1:14" x14ac:dyDescent="0.45">
      <c r="A31" s="59" t="s">
        <v>10</v>
      </c>
      <c r="B31" s="3">
        <v>1</v>
      </c>
      <c r="C31" s="3" t="s">
        <v>21</v>
      </c>
      <c r="D31" s="9" t="s">
        <v>41</v>
      </c>
      <c r="E31" s="14"/>
      <c r="F31" s="14"/>
      <c r="G31" s="14"/>
      <c r="H31" s="14"/>
      <c r="I31" s="14"/>
      <c r="J31" s="14"/>
      <c r="K31" s="14"/>
      <c r="L31" s="14"/>
      <c r="M31" s="14"/>
      <c r="N31" s="14"/>
    </row>
    <row r="32" spans="1:14" x14ac:dyDescent="0.45">
      <c r="A32" s="59"/>
      <c r="B32" s="3">
        <v>2</v>
      </c>
      <c r="C32" s="3" t="s">
        <v>21</v>
      </c>
      <c r="D32" s="9" t="s">
        <v>41</v>
      </c>
      <c r="E32" s="14"/>
      <c r="F32" s="14"/>
      <c r="G32" s="14"/>
      <c r="H32" s="14"/>
      <c r="I32" s="14"/>
      <c r="J32" s="14"/>
      <c r="K32" s="14"/>
      <c r="L32" s="14"/>
      <c r="M32" s="14"/>
      <c r="N32" s="14"/>
    </row>
    <row r="33" spans="1:14" x14ac:dyDescent="0.45">
      <c r="A33" s="57" t="s">
        <v>12</v>
      </c>
      <c r="B33" s="2">
        <v>1</v>
      </c>
      <c r="C33" s="2" t="s">
        <v>24</v>
      </c>
      <c r="D33" s="5" t="s">
        <v>44</v>
      </c>
      <c r="E33" s="14"/>
      <c r="F33" s="14"/>
      <c r="G33" s="14"/>
      <c r="H33" s="14"/>
      <c r="I33" s="14"/>
      <c r="J33" s="14"/>
      <c r="K33" s="14"/>
      <c r="L33" s="14"/>
      <c r="M33" s="14"/>
      <c r="N33" s="14"/>
    </row>
    <row r="34" spans="1:14" x14ac:dyDescent="0.45">
      <c r="A34" s="57"/>
      <c r="B34" s="2">
        <v>2</v>
      </c>
      <c r="C34" s="2" t="s">
        <v>24</v>
      </c>
      <c r="D34" s="5" t="s">
        <v>44</v>
      </c>
      <c r="E34" s="14"/>
      <c r="F34" s="14"/>
      <c r="G34" s="14"/>
      <c r="H34" s="14"/>
      <c r="I34" s="14"/>
      <c r="J34" s="14"/>
      <c r="K34" s="14"/>
      <c r="L34" s="14"/>
      <c r="M34" s="14"/>
      <c r="N34" s="14"/>
    </row>
    <row r="35" spans="1:14" x14ac:dyDescent="0.45">
      <c r="A35" s="59" t="s">
        <v>13</v>
      </c>
      <c r="B35" s="3">
        <v>1</v>
      </c>
      <c r="C35" s="3" t="s">
        <v>21</v>
      </c>
      <c r="D35" s="9" t="s">
        <v>25</v>
      </c>
      <c r="E35" s="14"/>
      <c r="F35" s="14"/>
      <c r="G35" s="14"/>
      <c r="H35" s="14"/>
      <c r="I35" s="14"/>
      <c r="J35" s="14"/>
      <c r="K35" s="14"/>
      <c r="L35" s="14"/>
      <c r="M35" s="14"/>
      <c r="N35" s="14"/>
    </row>
    <row r="36" spans="1:14" x14ac:dyDescent="0.45">
      <c r="A36" s="59"/>
      <c r="B36" s="3">
        <v>2</v>
      </c>
      <c r="C36" s="3" t="s">
        <v>21</v>
      </c>
      <c r="D36" s="9" t="s">
        <v>26</v>
      </c>
      <c r="E36" s="14"/>
      <c r="F36" s="14"/>
      <c r="G36" s="14"/>
      <c r="H36" s="14"/>
      <c r="I36" s="14"/>
      <c r="J36" s="14"/>
      <c r="K36" s="14"/>
      <c r="L36" s="14"/>
      <c r="M36" s="14"/>
      <c r="N36" s="14"/>
    </row>
    <row r="37" spans="1:14" x14ac:dyDescent="0.45">
      <c r="A37" s="59"/>
      <c r="B37" s="3">
        <v>3</v>
      </c>
      <c r="C37" s="3" t="s">
        <v>21</v>
      </c>
      <c r="D37" s="9" t="s">
        <v>50</v>
      </c>
      <c r="E37" s="14"/>
      <c r="F37" s="14"/>
      <c r="G37" s="14"/>
      <c r="H37" s="14"/>
      <c r="I37" s="14"/>
      <c r="J37" s="14"/>
      <c r="K37" s="14"/>
      <c r="L37" s="14"/>
      <c r="M37" s="14"/>
      <c r="N37" s="14"/>
    </row>
    <row r="38" spans="1:14" x14ac:dyDescent="0.45">
      <c r="A38" s="57" t="s">
        <v>14</v>
      </c>
      <c r="B38" s="2">
        <v>1</v>
      </c>
      <c r="C38" s="2" t="s">
        <v>21</v>
      </c>
      <c r="D38" s="5" t="s">
        <v>37</v>
      </c>
      <c r="E38" s="14"/>
      <c r="F38" s="14"/>
      <c r="G38" s="14"/>
      <c r="H38" s="14"/>
      <c r="I38" s="14"/>
      <c r="J38" s="14"/>
      <c r="K38" s="14"/>
      <c r="L38" s="14"/>
      <c r="M38" s="14"/>
      <c r="N38" s="14"/>
    </row>
    <row r="39" spans="1:14" x14ac:dyDescent="0.45">
      <c r="A39" s="57"/>
      <c r="B39" s="2">
        <v>2</v>
      </c>
      <c r="C39" s="2" t="s">
        <v>21</v>
      </c>
      <c r="D39" s="5" t="s">
        <v>40</v>
      </c>
      <c r="E39" s="14"/>
      <c r="F39" s="14"/>
      <c r="G39" s="14"/>
      <c r="H39" s="14"/>
      <c r="I39" s="14"/>
      <c r="J39" s="14"/>
      <c r="K39" s="14"/>
      <c r="L39" s="14"/>
      <c r="M39" s="14"/>
      <c r="N39" s="14"/>
    </row>
    <row r="40" spans="1:14" x14ac:dyDescent="0.45">
      <c r="A40" s="57"/>
      <c r="B40" s="2">
        <v>3</v>
      </c>
      <c r="C40" s="2" t="s">
        <v>21</v>
      </c>
      <c r="D40" s="5" t="s">
        <v>25</v>
      </c>
      <c r="E40" s="14"/>
      <c r="F40" s="14"/>
      <c r="G40" s="14"/>
      <c r="H40" s="14"/>
      <c r="I40" s="14"/>
      <c r="J40" s="14"/>
      <c r="K40" s="14"/>
      <c r="L40" s="14"/>
      <c r="M40" s="14"/>
      <c r="N40" s="14"/>
    </row>
    <row r="41" spans="1:14" x14ac:dyDescent="0.45">
      <c r="A41" s="57"/>
      <c r="B41" s="2">
        <v>4</v>
      </c>
      <c r="C41" s="2" t="s">
        <v>21</v>
      </c>
      <c r="D41" s="5" t="s">
        <v>29</v>
      </c>
      <c r="E41" s="14"/>
      <c r="F41" s="14"/>
      <c r="G41" s="14"/>
      <c r="H41" s="14"/>
      <c r="I41" s="14"/>
      <c r="J41" s="14"/>
      <c r="K41" s="14"/>
      <c r="L41" s="14"/>
      <c r="M41" s="14"/>
      <c r="N41" s="14"/>
    </row>
    <row r="42" spans="1:14" x14ac:dyDescent="0.45">
      <c r="A42" s="57"/>
      <c r="B42" s="2">
        <v>5</v>
      </c>
      <c r="C42" s="2" t="s">
        <v>21</v>
      </c>
      <c r="D42" s="5" t="s">
        <v>30</v>
      </c>
      <c r="E42" s="14"/>
      <c r="F42" s="14"/>
      <c r="G42" s="14"/>
      <c r="H42" s="14"/>
      <c r="I42" s="14"/>
      <c r="J42" s="14"/>
      <c r="K42" s="14"/>
      <c r="L42" s="14"/>
      <c r="M42" s="14"/>
      <c r="N42" s="14"/>
    </row>
    <row r="43" spans="1:14" x14ac:dyDescent="0.45">
      <c r="A43" s="57"/>
      <c r="B43" s="2">
        <v>6</v>
      </c>
      <c r="C43" s="2" t="s">
        <v>21</v>
      </c>
      <c r="D43" s="5" t="s">
        <v>32</v>
      </c>
      <c r="E43" s="14"/>
      <c r="F43" s="14"/>
      <c r="G43" s="14"/>
      <c r="H43" s="14"/>
      <c r="I43" s="14"/>
      <c r="J43" s="14"/>
      <c r="K43" s="14"/>
      <c r="L43" s="14"/>
      <c r="M43" s="14"/>
      <c r="N43" s="14"/>
    </row>
    <row r="44" spans="1:14" x14ac:dyDescent="0.45">
      <c r="A44" s="57"/>
      <c r="B44" s="2">
        <v>7</v>
      </c>
      <c r="C44" s="2" t="s">
        <v>21</v>
      </c>
      <c r="D44" s="5" t="s">
        <v>30</v>
      </c>
      <c r="E44" s="14"/>
      <c r="F44" s="14"/>
      <c r="G44" s="14"/>
      <c r="H44" s="14"/>
      <c r="I44" s="14"/>
      <c r="J44" s="14"/>
      <c r="K44" s="14"/>
      <c r="L44" s="14"/>
      <c r="M44" s="14"/>
      <c r="N44" s="14"/>
    </row>
    <row r="45" spans="1:14" x14ac:dyDescent="0.45">
      <c r="A45" s="57"/>
      <c r="B45" s="2">
        <v>8</v>
      </c>
      <c r="C45" s="2" t="s">
        <v>21</v>
      </c>
      <c r="D45" s="5" t="s">
        <v>38</v>
      </c>
      <c r="E45" s="14"/>
      <c r="F45" s="14"/>
      <c r="G45" s="14"/>
      <c r="H45" s="14"/>
      <c r="I45" s="14"/>
      <c r="J45" s="14"/>
      <c r="K45" s="14"/>
      <c r="L45" s="14"/>
      <c r="M45" s="14"/>
      <c r="N45" s="14"/>
    </row>
    <row r="46" spans="1:14" x14ac:dyDescent="0.45">
      <c r="A46" s="59" t="s">
        <v>15</v>
      </c>
      <c r="B46" s="3">
        <v>1</v>
      </c>
      <c r="C46" s="3" t="s">
        <v>21</v>
      </c>
      <c r="D46" s="9" t="s">
        <v>33</v>
      </c>
      <c r="E46" s="14"/>
      <c r="F46" s="14"/>
      <c r="G46" s="14"/>
      <c r="H46" s="14"/>
      <c r="I46" s="14"/>
      <c r="J46" s="14"/>
      <c r="K46" s="14"/>
      <c r="L46" s="14"/>
      <c r="M46" s="14"/>
      <c r="N46" s="14"/>
    </row>
    <row r="47" spans="1:14" x14ac:dyDescent="0.45">
      <c r="A47" s="59"/>
      <c r="B47" s="3">
        <v>2</v>
      </c>
      <c r="C47" s="3" t="s">
        <v>21</v>
      </c>
      <c r="D47" s="9" t="s">
        <v>32</v>
      </c>
      <c r="E47" s="14"/>
      <c r="F47" s="14"/>
      <c r="G47" s="14"/>
      <c r="H47" s="14"/>
      <c r="I47" s="14"/>
      <c r="J47" s="14"/>
      <c r="K47" s="14"/>
      <c r="L47" s="14"/>
      <c r="M47" s="14"/>
      <c r="N47" s="14"/>
    </row>
    <row r="48" spans="1:14" x14ac:dyDescent="0.45">
      <c r="A48" s="57" t="s">
        <v>16</v>
      </c>
      <c r="B48" s="2">
        <v>1</v>
      </c>
      <c r="C48" s="2" t="s">
        <v>23</v>
      </c>
      <c r="D48" s="5" t="s">
        <v>36</v>
      </c>
      <c r="E48" s="14"/>
      <c r="F48" s="14"/>
      <c r="G48" s="14"/>
      <c r="H48" s="14"/>
      <c r="I48" s="14"/>
      <c r="J48" s="14"/>
      <c r="K48" s="14"/>
      <c r="L48" s="14"/>
      <c r="M48" s="14"/>
      <c r="N48" s="14"/>
    </row>
    <row r="49" spans="1:14" x14ac:dyDescent="0.45">
      <c r="A49" s="57"/>
      <c r="B49" s="2">
        <v>2</v>
      </c>
      <c r="C49" s="2" t="s">
        <v>24</v>
      </c>
      <c r="D49" s="5" t="s">
        <v>52</v>
      </c>
      <c r="E49" s="14"/>
      <c r="F49" s="14"/>
      <c r="G49" s="14"/>
      <c r="H49" s="14"/>
      <c r="I49" s="14"/>
      <c r="J49" s="14"/>
      <c r="K49" s="14"/>
      <c r="L49" s="14"/>
      <c r="M49" s="14"/>
      <c r="N49" s="14"/>
    </row>
    <row r="50" spans="1:14" x14ac:dyDescent="0.45">
      <c r="A50" s="57"/>
      <c r="B50" s="2">
        <v>3</v>
      </c>
      <c r="C50" s="2" t="s">
        <v>24</v>
      </c>
      <c r="D50" s="5" t="s">
        <v>38</v>
      </c>
      <c r="E50" s="14"/>
      <c r="F50" s="14"/>
      <c r="G50" s="14"/>
      <c r="H50" s="14"/>
      <c r="I50" s="14"/>
      <c r="J50" s="14"/>
      <c r="K50" s="14"/>
      <c r="L50" s="14"/>
      <c r="M50" s="14"/>
      <c r="N50" s="14"/>
    </row>
    <row r="51" spans="1:14" x14ac:dyDescent="0.45">
      <c r="A51" s="57"/>
      <c r="B51" s="2">
        <v>4</v>
      </c>
      <c r="C51" s="2" t="s">
        <v>24</v>
      </c>
      <c r="D51" s="5" t="s">
        <v>56</v>
      </c>
      <c r="E51" s="14"/>
      <c r="F51" s="14"/>
      <c r="G51" s="14"/>
      <c r="H51" s="14"/>
      <c r="I51" s="14"/>
      <c r="J51" s="14"/>
      <c r="K51" s="14"/>
      <c r="L51" s="14"/>
      <c r="M51" s="14"/>
      <c r="N51" s="14"/>
    </row>
    <row r="52" spans="1:14" x14ac:dyDescent="0.45">
      <c r="A52" s="57"/>
      <c r="B52" s="2">
        <v>5</v>
      </c>
      <c r="C52" s="2" t="s">
        <v>24</v>
      </c>
      <c r="D52" s="5" t="s">
        <v>38</v>
      </c>
      <c r="E52" s="14"/>
      <c r="F52" s="14"/>
      <c r="G52" s="14"/>
      <c r="H52" s="14"/>
      <c r="I52" s="14"/>
      <c r="J52" s="14"/>
      <c r="K52" s="14"/>
      <c r="L52" s="14"/>
      <c r="M52" s="14"/>
      <c r="N52" s="14"/>
    </row>
    <row r="53" spans="1:14" x14ac:dyDescent="0.45">
      <c r="A53" s="59" t="s">
        <v>17</v>
      </c>
      <c r="B53" s="3">
        <v>1</v>
      </c>
      <c r="C53" s="3" t="s">
        <v>22</v>
      </c>
      <c r="D53" s="9" t="s">
        <v>42</v>
      </c>
      <c r="E53" s="14"/>
      <c r="F53" s="14"/>
      <c r="G53" s="14"/>
      <c r="H53" s="14"/>
      <c r="I53" s="14"/>
      <c r="J53" s="14"/>
      <c r="K53" s="14"/>
      <c r="L53" s="14"/>
      <c r="M53" s="14"/>
      <c r="N53" s="14"/>
    </row>
    <row r="54" spans="1:14" x14ac:dyDescent="0.45">
      <c r="A54" s="59"/>
      <c r="B54" s="3">
        <v>2</v>
      </c>
      <c r="C54" s="3" t="s">
        <v>22</v>
      </c>
      <c r="D54" s="9" t="s">
        <v>30</v>
      </c>
      <c r="E54" s="14"/>
      <c r="F54" s="14"/>
      <c r="G54" s="14"/>
      <c r="H54" s="14"/>
      <c r="I54" s="14"/>
      <c r="J54" s="14"/>
      <c r="K54" s="14"/>
      <c r="L54" s="14"/>
      <c r="M54" s="14"/>
      <c r="N54" s="14"/>
    </row>
    <row r="55" spans="1:14" x14ac:dyDescent="0.45">
      <c r="A55" s="59"/>
      <c r="B55" s="3">
        <v>3</v>
      </c>
      <c r="C55" s="3" t="s">
        <v>24</v>
      </c>
      <c r="D55" s="9" t="s">
        <v>43</v>
      </c>
      <c r="E55" s="14"/>
      <c r="F55" s="14"/>
      <c r="G55" s="14"/>
      <c r="H55" s="14"/>
      <c r="I55" s="14"/>
      <c r="J55" s="14"/>
      <c r="K55" s="14"/>
      <c r="L55" s="14"/>
      <c r="M55" s="14"/>
      <c r="N55" s="14"/>
    </row>
    <row r="56" spans="1:14" x14ac:dyDescent="0.45">
      <c r="A56" s="57" t="s">
        <v>18</v>
      </c>
      <c r="B56" s="2">
        <v>1</v>
      </c>
      <c r="C56" s="2" t="s">
        <v>21</v>
      </c>
      <c r="D56" s="5" t="s">
        <v>35</v>
      </c>
      <c r="E56" s="14"/>
      <c r="F56" s="14"/>
      <c r="G56" s="14"/>
      <c r="H56" s="14"/>
      <c r="I56" s="14"/>
      <c r="J56" s="14"/>
      <c r="K56" s="14"/>
      <c r="L56" s="14"/>
      <c r="M56" s="14"/>
      <c r="N56" s="14"/>
    </row>
    <row r="57" spans="1:14" x14ac:dyDescent="0.45">
      <c r="A57" s="57"/>
      <c r="B57" s="2">
        <v>2</v>
      </c>
      <c r="C57" s="2" t="s">
        <v>21</v>
      </c>
      <c r="D57" s="5" t="s">
        <v>27</v>
      </c>
      <c r="E57" s="14"/>
      <c r="F57" s="14"/>
      <c r="G57" s="14"/>
      <c r="H57" s="14"/>
      <c r="I57" s="14"/>
      <c r="J57" s="14"/>
      <c r="K57" s="14"/>
      <c r="L57" s="14"/>
      <c r="M57" s="14"/>
      <c r="N57" s="14"/>
    </row>
    <row r="58" spans="1:14" x14ac:dyDescent="0.45">
      <c r="A58" s="59" t="s">
        <v>19</v>
      </c>
      <c r="B58" s="3">
        <v>1</v>
      </c>
      <c r="C58" s="3" t="s">
        <v>21</v>
      </c>
      <c r="D58" s="9" t="s">
        <v>40</v>
      </c>
      <c r="E58" s="14"/>
      <c r="F58" s="14"/>
      <c r="G58" s="14"/>
      <c r="H58" s="14"/>
      <c r="I58" s="14"/>
      <c r="J58" s="14"/>
      <c r="K58" s="14"/>
      <c r="L58" s="14"/>
      <c r="M58" s="14"/>
      <c r="N58" s="14"/>
    </row>
    <row r="59" spans="1:14" x14ac:dyDescent="0.45">
      <c r="A59" s="59"/>
      <c r="B59" s="3">
        <v>2</v>
      </c>
      <c r="C59" s="3" t="s">
        <v>21</v>
      </c>
      <c r="D59" s="9" t="s">
        <v>27</v>
      </c>
      <c r="E59" s="14"/>
      <c r="F59" s="14"/>
      <c r="G59" s="14"/>
      <c r="H59" s="14"/>
      <c r="I59" s="14"/>
      <c r="J59" s="14"/>
      <c r="K59" s="14"/>
      <c r="L59" s="14"/>
      <c r="M59" s="14"/>
      <c r="N59" s="14"/>
    </row>
    <row r="60" spans="1:14" x14ac:dyDescent="0.45">
      <c r="A60" s="59"/>
      <c r="B60" s="3">
        <v>3</v>
      </c>
      <c r="C60" s="3" t="s">
        <v>21</v>
      </c>
      <c r="D60" s="9" t="s">
        <v>28</v>
      </c>
      <c r="E60" s="14"/>
      <c r="F60" s="14"/>
      <c r="G60" s="14"/>
      <c r="H60" s="14"/>
      <c r="I60" s="14"/>
      <c r="J60" s="14"/>
      <c r="K60" s="14"/>
      <c r="L60" s="14"/>
      <c r="M60" s="14"/>
      <c r="N60" s="14"/>
    </row>
    <row r="61" spans="1:14" x14ac:dyDescent="0.45">
      <c r="A61" s="59"/>
      <c r="B61" s="3">
        <v>4</v>
      </c>
      <c r="C61" s="3" t="s">
        <v>21</v>
      </c>
      <c r="D61" s="9" t="s">
        <v>28</v>
      </c>
      <c r="E61" s="14"/>
      <c r="F61" s="14"/>
      <c r="G61" s="14"/>
      <c r="H61" s="14"/>
      <c r="I61" s="14"/>
      <c r="J61" s="14"/>
      <c r="K61" s="14"/>
      <c r="L61" s="14"/>
      <c r="M61" s="14"/>
      <c r="N61" s="14"/>
    </row>
    <row r="62" spans="1:14" x14ac:dyDescent="0.45">
      <c r="A62" s="57" t="s">
        <v>20</v>
      </c>
      <c r="B62" s="2">
        <v>1</v>
      </c>
      <c r="C62" s="2" t="s">
        <v>21</v>
      </c>
      <c r="D62" s="5" t="s">
        <v>39</v>
      </c>
      <c r="E62" s="14"/>
      <c r="F62" s="14"/>
      <c r="G62" s="14"/>
      <c r="H62" s="14"/>
      <c r="I62" s="14"/>
      <c r="J62" s="14"/>
      <c r="K62" s="14"/>
      <c r="L62" s="14"/>
      <c r="M62" s="14"/>
      <c r="N62" s="14"/>
    </row>
    <row r="63" spans="1:14" x14ac:dyDescent="0.45">
      <c r="A63" s="57"/>
      <c r="B63" s="2">
        <v>2</v>
      </c>
      <c r="C63" s="2" t="s">
        <v>21</v>
      </c>
      <c r="D63" s="5" t="s">
        <v>39</v>
      </c>
      <c r="E63" s="14"/>
      <c r="F63" s="14"/>
      <c r="G63" s="14"/>
      <c r="H63" s="14"/>
      <c r="I63" s="14"/>
      <c r="J63" s="14"/>
      <c r="K63" s="14"/>
      <c r="L63" s="14"/>
      <c r="M63" s="14"/>
      <c r="N63" s="14"/>
    </row>
    <row r="64" spans="1:14" x14ac:dyDescent="0.45">
      <c r="A64" s="57"/>
      <c r="B64" s="2">
        <v>3</v>
      </c>
      <c r="C64" s="2" t="s">
        <v>21</v>
      </c>
      <c r="D64" s="5" t="s">
        <v>38</v>
      </c>
      <c r="E64" s="14"/>
      <c r="F64" s="14"/>
      <c r="G64" s="14"/>
      <c r="H64" s="14"/>
      <c r="I64" s="14"/>
      <c r="J64" s="14"/>
      <c r="K64" s="14"/>
      <c r="L64" s="14"/>
      <c r="M64" s="14"/>
      <c r="N64" s="14"/>
    </row>
    <row r="65" spans="1:14" x14ac:dyDescent="0.45">
      <c r="A65" s="59" t="s">
        <v>66</v>
      </c>
      <c r="B65" s="3">
        <v>1</v>
      </c>
      <c r="C65" s="3" t="s">
        <v>21</v>
      </c>
      <c r="D65" s="9" t="s">
        <v>27</v>
      </c>
      <c r="E65" s="14"/>
      <c r="F65" s="14"/>
      <c r="G65" s="14"/>
      <c r="H65" s="14"/>
      <c r="I65" s="14"/>
      <c r="J65" s="14"/>
      <c r="K65" s="14"/>
      <c r="L65" s="14"/>
      <c r="M65" s="14"/>
      <c r="N65" s="14"/>
    </row>
    <row r="66" spans="1:14" x14ac:dyDescent="0.45">
      <c r="A66" s="59"/>
      <c r="B66" s="3">
        <v>2</v>
      </c>
      <c r="C66" s="3" t="s">
        <v>21</v>
      </c>
      <c r="D66" s="9" t="s">
        <v>33</v>
      </c>
      <c r="E66" s="14"/>
      <c r="F66" s="14"/>
      <c r="G66" s="14"/>
      <c r="H66" s="14"/>
      <c r="I66" s="14"/>
      <c r="J66" s="14"/>
      <c r="K66" s="14"/>
      <c r="L66" s="14"/>
      <c r="M66" s="14"/>
      <c r="N66" s="14"/>
    </row>
    <row r="67" spans="1:14" x14ac:dyDescent="0.45">
      <c r="A67" s="59"/>
      <c r="B67" s="3">
        <v>3</v>
      </c>
      <c r="C67" s="3" t="s">
        <v>21</v>
      </c>
      <c r="D67" s="9" t="s">
        <v>30</v>
      </c>
      <c r="E67" s="14"/>
      <c r="F67" s="14"/>
      <c r="G67" s="14"/>
      <c r="H67" s="14"/>
      <c r="I67" s="14"/>
      <c r="J67" s="14"/>
      <c r="K67" s="14"/>
      <c r="L67" s="14"/>
      <c r="M67" s="14"/>
      <c r="N67" s="14"/>
    </row>
    <row r="68" spans="1:14" x14ac:dyDescent="0.45">
      <c r="A68" s="59"/>
      <c r="B68" s="3">
        <v>4</v>
      </c>
      <c r="C68" s="3" t="s">
        <v>21</v>
      </c>
      <c r="D68" s="9" t="s">
        <v>33</v>
      </c>
      <c r="E68" s="14"/>
      <c r="F68" s="14"/>
      <c r="G68" s="14"/>
      <c r="H68" s="14"/>
      <c r="I68" s="14"/>
      <c r="J68" s="14"/>
      <c r="K68" s="14"/>
      <c r="L68" s="14"/>
      <c r="M68" s="14"/>
      <c r="N68" s="14"/>
    </row>
    <row r="69" spans="1:14" x14ac:dyDescent="0.45">
      <c r="A69" s="59"/>
      <c r="B69" s="3">
        <v>5</v>
      </c>
      <c r="C69" s="3" t="s">
        <v>21</v>
      </c>
      <c r="D69" s="9" t="s">
        <v>49</v>
      </c>
      <c r="E69" s="14"/>
      <c r="F69" s="14"/>
      <c r="G69" s="14"/>
      <c r="H69" s="14"/>
      <c r="I69" s="14"/>
      <c r="J69" s="14"/>
      <c r="K69" s="14"/>
      <c r="L69" s="14"/>
      <c r="M69" s="14"/>
      <c r="N69" s="14"/>
    </row>
    <row r="70" spans="1:14" x14ac:dyDescent="0.45">
      <c r="A70" s="57" t="s">
        <v>67</v>
      </c>
      <c r="B70" s="2">
        <v>1</v>
      </c>
      <c r="C70" s="2" t="s">
        <v>24</v>
      </c>
      <c r="D70" s="5" t="s">
        <v>44</v>
      </c>
      <c r="E70" s="14"/>
      <c r="F70" s="14"/>
      <c r="G70" s="14"/>
      <c r="H70" s="14"/>
      <c r="I70" s="14"/>
      <c r="J70" s="14"/>
      <c r="K70" s="14"/>
      <c r="L70" s="14"/>
      <c r="M70" s="14"/>
      <c r="N70" s="14"/>
    </row>
    <row r="71" spans="1:14" x14ac:dyDescent="0.45">
      <c r="A71" s="57"/>
      <c r="B71" s="2">
        <v>2</v>
      </c>
      <c r="C71" s="2" t="s">
        <v>22</v>
      </c>
      <c r="D71" s="5" t="s">
        <v>29</v>
      </c>
      <c r="E71" s="14"/>
      <c r="F71" s="14"/>
      <c r="G71" s="14"/>
      <c r="H71" s="14"/>
      <c r="I71" s="14"/>
      <c r="J71" s="14"/>
      <c r="K71" s="14"/>
      <c r="L71" s="14"/>
      <c r="M71" s="14"/>
      <c r="N71" s="14"/>
    </row>
    <row r="72" spans="1:14" x14ac:dyDescent="0.45">
      <c r="A72" s="57"/>
      <c r="B72" s="2">
        <v>3</v>
      </c>
      <c r="C72" s="2" t="s">
        <v>57</v>
      </c>
      <c r="D72" s="5" t="s">
        <v>55</v>
      </c>
      <c r="E72" s="14"/>
      <c r="F72" s="14"/>
      <c r="G72" s="14"/>
      <c r="H72" s="14"/>
      <c r="I72" s="14"/>
      <c r="J72" s="14"/>
      <c r="K72" s="14"/>
      <c r="L72" s="14"/>
      <c r="M72" s="14"/>
      <c r="N72" s="14"/>
    </row>
    <row r="73" spans="1:14" x14ac:dyDescent="0.45">
      <c r="A73" s="57"/>
      <c r="B73" s="2">
        <v>4</v>
      </c>
      <c r="C73" s="2" t="s">
        <v>22</v>
      </c>
      <c r="D73" s="5" t="s">
        <v>29</v>
      </c>
      <c r="E73" s="15"/>
      <c r="F73" s="15"/>
      <c r="G73" s="15"/>
      <c r="H73" s="15"/>
      <c r="I73" s="15"/>
      <c r="J73" s="15"/>
      <c r="K73" s="15"/>
      <c r="L73" s="15"/>
      <c r="M73" s="15"/>
      <c r="N73" s="15"/>
    </row>
    <row r="74" spans="1:14" ht="15.4" x14ac:dyDescent="0.55000000000000004">
      <c r="E74" s="6" cm="1">
        <f t="array" ref="E74">(COUNT(_xlfn._xlws.FILTER(ROW(E8:E73),E8:E73=$C$8:$C$73))/66)*100</f>
        <v>0</v>
      </c>
      <c r="F74" s="6" cm="1">
        <f t="array" ref="F74">(COUNT(_xlfn._xlws.FILTER(ROW(F8:F73),F8:F73=$D$8:$D$73))/66)*100</f>
        <v>0</v>
      </c>
      <c r="G74" s="6" cm="1">
        <f t="array" ref="G74">(COUNT(_xlfn._xlws.FILTER(ROW(G8:G73),G8:G73=$C$8:$C$73))/66)*100</f>
        <v>0</v>
      </c>
      <c r="H74" s="6" cm="1">
        <f t="array" ref="H74">(COUNT(_xlfn._xlws.FILTER(ROW(H8:H73),H8:H73=$D$8:$D$73))/66)*100</f>
        <v>0</v>
      </c>
      <c r="I74" s="6" cm="1">
        <f t="array" ref="I74">(COUNT(_xlfn._xlws.FILTER(ROW(I8:I73),I8:I73=$C$8:$C$73))/66)*100</f>
        <v>0</v>
      </c>
      <c r="J74" s="6" cm="1">
        <f t="array" ref="J74">(COUNT(_xlfn._xlws.FILTER(ROW(J8:J73),J8:J73=$D$8:$D$73))/66)*100</f>
        <v>0</v>
      </c>
      <c r="K74" s="6" cm="1">
        <f t="array" ref="K74">(COUNT(_xlfn._xlws.FILTER(ROW(K8:K73),K8:K73=$C$8:$C$73))/66)*100</f>
        <v>0</v>
      </c>
      <c r="L74" s="6" cm="1">
        <f t="array" ref="L74">(COUNT(_xlfn._xlws.FILTER(ROW(L8:L73),L8:L73=$D$8:$D$73))/66)*100</f>
        <v>0</v>
      </c>
      <c r="M74" s="6" cm="1">
        <f t="array" ref="M74">(COUNT(_xlfn._xlws.FILTER(ROW(M8:M73),M8:M73=$C$8:$C$73))/66)*100</f>
        <v>0</v>
      </c>
      <c r="N74" s="6" cm="1">
        <f t="array" ref="N74">(COUNT(_xlfn._xlws.FILTER(ROW(N8:N73),N8:N73=$D$8:$D$73))/66)*100</f>
        <v>0</v>
      </c>
    </row>
  </sheetData>
  <mergeCells count="19">
    <mergeCell ref="C5:D5"/>
    <mergeCell ref="C6:D6"/>
    <mergeCell ref="A62:A64"/>
    <mergeCell ref="A65:A69"/>
    <mergeCell ref="A70:A73"/>
    <mergeCell ref="A8:A12"/>
    <mergeCell ref="A13:A15"/>
    <mergeCell ref="A16:A22"/>
    <mergeCell ref="A23:A25"/>
    <mergeCell ref="A26:A30"/>
    <mergeCell ref="A48:A52"/>
    <mergeCell ref="A53:A55"/>
    <mergeCell ref="A31:A32"/>
    <mergeCell ref="A33:A34"/>
    <mergeCell ref="A35:A37"/>
    <mergeCell ref="A38:A45"/>
    <mergeCell ref="A46:A47"/>
    <mergeCell ref="A56:A57"/>
    <mergeCell ref="A58:A61"/>
  </mergeCells>
  <conditionalFormatting sqref="E8:E73">
    <cfRule type="cellIs" dxfId="19" priority="17" operator="notEqual">
      <formula>$C8</formula>
    </cfRule>
  </conditionalFormatting>
  <conditionalFormatting sqref="F8:F73">
    <cfRule type="cellIs" dxfId="18" priority="16" operator="notEqual">
      <formula>$D8</formula>
    </cfRule>
  </conditionalFormatting>
  <conditionalFormatting sqref="G8:G73">
    <cfRule type="cellIs" dxfId="17" priority="3" operator="notEqual">
      <formula>$C8</formula>
    </cfRule>
  </conditionalFormatting>
  <conditionalFormatting sqref="H8:H73">
    <cfRule type="cellIs" dxfId="16" priority="14" operator="notEqual">
      <formula>$D8</formula>
    </cfRule>
  </conditionalFormatting>
  <conditionalFormatting sqref="I8:I73">
    <cfRule type="cellIs" dxfId="15" priority="2" operator="notEqual">
      <formula>$C8</formula>
    </cfRule>
  </conditionalFormatting>
  <conditionalFormatting sqref="J8:J73">
    <cfRule type="cellIs" dxfId="14" priority="12" operator="notEqual">
      <formula>$D8</formula>
    </cfRule>
  </conditionalFormatting>
  <conditionalFormatting sqref="K8:K73">
    <cfRule type="cellIs" dxfId="13" priority="11" operator="notEqual">
      <formula>$C8</formula>
    </cfRule>
  </conditionalFormatting>
  <conditionalFormatting sqref="L8:L73">
    <cfRule type="cellIs" dxfId="12" priority="1" operator="notEqual">
      <formula>$D8</formula>
    </cfRule>
  </conditionalFormatting>
  <conditionalFormatting sqref="M8:M73">
    <cfRule type="cellIs" dxfId="11" priority="9" operator="notEqual">
      <formula>$C8</formula>
    </cfRule>
  </conditionalFormatting>
  <conditionalFormatting sqref="N8:N73">
    <cfRule type="cellIs" dxfId="10" priority="8" operator="notEqual">
      <formula>$D8</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A2A27-12DF-48F9-A3E8-74BD7453EA8A}">
  <dimension ref="A2:O84"/>
  <sheetViews>
    <sheetView workbookViewId="0">
      <selection activeCell="A59" sqref="A59"/>
    </sheetView>
  </sheetViews>
  <sheetFormatPr defaultRowHeight="14.25" x14ac:dyDescent="0.45"/>
  <cols>
    <col min="1" max="1" width="9.06640625" style="4"/>
    <col min="2" max="2" width="14.53125" customWidth="1"/>
    <col min="3" max="3" width="29.06640625" customWidth="1"/>
    <col min="4" max="4" width="13.59765625" customWidth="1"/>
    <col min="5" max="5" width="24.796875" customWidth="1"/>
    <col min="6" max="6" width="13.59765625" customWidth="1"/>
    <col min="7" max="7" width="24.796875" customWidth="1"/>
    <col min="8" max="8" width="13.59765625" customWidth="1"/>
    <col min="9" max="9" width="24.796875" customWidth="1"/>
    <col min="10" max="10" width="13.59765625" customWidth="1"/>
    <col min="11" max="11" width="24.796875" customWidth="1"/>
    <col min="12" max="12" width="13.59765625" customWidth="1"/>
    <col min="13" max="13" width="24.796875" customWidth="1"/>
    <col min="14" max="14" width="13.59765625" customWidth="1"/>
    <col min="15" max="15" width="24.796875" customWidth="1"/>
  </cols>
  <sheetData>
    <row r="2" spans="1:15" ht="21" x14ac:dyDescent="0.65">
      <c r="A2" s="64" t="s">
        <v>83</v>
      </c>
      <c r="B2" s="65"/>
      <c r="C2" s="65"/>
    </row>
    <row r="3" spans="1:15" x14ac:dyDescent="0.45">
      <c r="A3" s="67" t="s">
        <v>88</v>
      </c>
      <c r="B3" t="s">
        <v>104</v>
      </c>
    </row>
    <row r="5" spans="1:15" x14ac:dyDescent="0.45">
      <c r="D5" s="16" t="s">
        <v>58</v>
      </c>
      <c r="F5" s="16" t="s">
        <v>58</v>
      </c>
      <c r="H5" s="16" t="s">
        <v>58</v>
      </c>
      <c r="J5" s="25"/>
      <c r="L5" s="25"/>
      <c r="N5" s="25"/>
    </row>
    <row r="6" spans="1:15" x14ac:dyDescent="0.45">
      <c r="B6" s="62" t="s">
        <v>4</v>
      </c>
      <c r="C6" s="63"/>
      <c r="D6" s="17" t="s">
        <v>68</v>
      </c>
      <c r="E6" s="19"/>
      <c r="F6" s="17" t="s">
        <v>68</v>
      </c>
      <c r="G6" s="19"/>
      <c r="H6" s="17" t="s">
        <v>68</v>
      </c>
      <c r="I6" s="24"/>
      <c r="J6" s="25"/>
      <c r="K6" s="4"/>
      <c r="L6" s="25"/>
      <c r="M6" s="4"/>
      <c r="N6" s="25"/>
      <c r="O6" s="4"/>
    </row>
    <row r="7" spans="1:15" x14ac:dyDescent="0.45">
      <c r="A7" s="10" t="s">
        <v>69</v>
      </c>
      <c r="B7" s="23" t="s">
        <v>2</v>
      </c>
      <c r="C7" s="31" t="s">
        <v>0</v>
      </c>
      <c r="D7" s="18" t="s">
        <v>2</v>
      </c>
      <c r="E7" s="30" t="s">
        <v>0</v>
      </c>
      <c r="F7" s="18" t="s">
        <v>2</v>
      </c>
      <c r="G7" s="30" t="s">
        <v>0</v>
      </c>
      <c r="H7" s="18" t="s">
        <v>2</v>
      </c>
      <c r="I7" s="30" t="s">
        <v>0</v>
      </c>
      <c r="J7" s="4"/>
      <c r="K7" s="4"/>
      <c r="L7" s="4"/>
      <c r="M7" s="4"/>
      <c r="N7" s="4"/>
      <c r="O7" s="4"/>
    </row>
    <row r="8" spans="1:15" x14ac:dyDescent="0.45">
      <c r="A8" s="3">
        <v>1</v>
      </c>
      <c r="B8" s="1" t="s">
        <v>22</v>
      </c>
      <c r="C8" s="20" t="s">
        <v>30</v>
      </c>
      <c r="D8" s="21"/>
      <c r="E8" s="21"/>
      <c r="F8" s="21"/>
      <c r="G8" s="21"/>
      <c r="H8" s="21"/>
      <c r="I8" s="21"/>
    </row>
    <row r="9" spans="1:15" x14ac:dyDescent="0.45">
      <c r="A9" s="3">
        <v>2</v>
      </c>
      <c r="B9" s="1" t="s">
        <v>23</v>
      </c>
      <c r="C9" s="20" t="s">
        <v>37</v>
      </c>
      <c r="D9" s="21"/>
      <c r="E9" s="21"/>
      <c r="F9" s="21"/>
      <c r="G9" s="21"/>
      <c r="H9" s="21"/>
      <c r="I9" s="21"/>
    </row>
    <row r="10" spans="1:15" x14ac:dyDescent="0.45">
      <c r="A10" s="3">
        <v>3</v>
      </c>
      <c r="B10" s="1" t="s">
        <v>23</v>
      </c>
      <c r="C10" s="20" t="s">
        <v>30</v>
      </c>
      <c r="D10" s="21"/>
      <c r="E10" s="21"/>
      <c r="F10" s="21"/>
      <c r="G10" s="21"/>
      <c r="H10" s="21"/>
      <c r="I10" s="21"/>
    </row>
    <row r="11" spans="1:15" x14ac:dyDescent="0.45">
      <c r="A11" s="3">
        <v>4</v>
      </c>
      <c r="B11" s="1" t="s">
        <v>23</v>
      </c>
      <c r="C11" s="20" t="s">
        <v>30</v>
      </c>
      <c r="D11" s="21"/>
      <c r="E11" s="21"/>
      <c r="F11" s="21"/>
      <c r="G11" s="21"/>
      <c r="H11" s="21"/>
      <c r="I11" s="21"/>
    </row>
    <row r="12" spans="1:15" x14ac:dyDescent="0.45">
      <c r="A12" s="3">
        <v>5</v>
      </c>
      <c r="B12" s="1" t="s">
        <v>23</v>
      </c>
      <c r="C12" s="20" t="s">
        <v>37</v>
      </c>
      <c r="D12" s="21"/>
      <c r="E12" s="21"/>
      <c r="F12" s="21"/>
      <c r="G12" s="21"/>
      <c r="H12" s="21"/>
      <c r="I12" s="21"/>
    </row>
    <row r="13" spans="1:15" x14ac:dyDescent="0.45">
      <c r="A13" s="3">
        <v>6</v>
      </c>
      <c r="B13" s="1" t="s">
        <v>23</v>
      </c>
      <c r="C13" s="20" t="s">
        <v>26</v>
      </c>
      <c r="D13" s="21"/>
      <c r="E13" s="21"/>
      <c r="F13" s="21"/>
      <c r="G13" s="21"/>
      <c r="H13" s="21"/>
      <c r="I13" s="21"/>
    </row>
    <row r="14" spans="1:15" x14ac:dyDescent="0.45">
      <c r="A14" s="3">
        <v>7</v>
      </c>
      <c r="B14" s="1" t="s">
        <v>23</v>
      </c>
      <c r="C14" s="20" t="s">
        <v>37</v>
      </c>
      <c r="D14" s="21"/>
      <c r="E14" s="21"/>
      <c r="F14" s="21"/>
      <c r="G14" s="21"/>
      <c r="H14" s="21"/>
      <c r="I14" s="21"/>
    </row>
    <row r="15" spans="1:15" x14ac:dyDescent="0.45">
      <c r="A15" s="3">
        <v>8</v>
      </c>
      <c r="B15" s="1" t="s">
        <v>22</v>
      </c>
      <c r="C15" s="20" t="s">
        <v>26</v>
      </c>
      <c r="D15" s="21"/>
      <c r="E15" s="21"/>
      <c r="F15" s="21"/>
      <c r="G15" s="21"/>
      <c r="H15" s="21"/>
      <c r="I15" s="21"/>
    </row>
    <row r="16" spans="1:15" x14ac:dyDescent="0.45">
      <c r="A16" s="3">
        <v>9</v>
      </c>
      <c r="B16" s="1" t="s">
        <v>23</v>
      </c>
      <c r="C16" s="20" t="s">
        <v>38</v>
      </c>
      <c r="D16" s="21"/>
      <c r="E16" s="21"/>
      <c r="F16" s="21"/>
      <c r="G16" s="21"/>
      <c r="H16" s="21"/>
      <c r="I16" s="21"/>
    </row>
    <row r="17" spans="1:15" x14ac:dyDescent="0.45">
      <c r="A17" s="3">
        <v>10</v>
      </c>
      <c r="B17" s="1" t="s">
        <v>23</v>
      </c>
      <c r="C17" s="20" t="s">
        <v>82</v>
      </c>
      <c r="D17" s="21"/>
      <c r="E17" s="21"/>
      <c r="F17" s="21"/>
      <c r="G17" s="21"/>
      <c r="H17" s="21"/>
      <c r="I17" s="21"/>
    </row>
    <row r="18" spans="1:15" x14ac:dyDescent="0.45">
      <c r="A18" s="3">
        <v>11</v>
      </c>
      <c r="B18" s="1" t="s">
        <v>23</v>
      </c>
      <c r="C18" s="20" t="s">
        <v>38</v>
      </c>
      <c r="D18" s="21"/>
      <c r="E18" s="21"/>
      <c r="F18" s="21"/>
      <c r="G18" s="21"/>
      <c r="H18" s="21"/>
      <c r="I18" s="21"/>
    </row>
    <row r="19" spans="1:15" x14ac:dyDescent="0.45">
      <c r="A19" s="3">
        <v>12</v>
      </c>
      <c r="B19" s="1" t="s">
        <v>23</v>
      </c>
      <c r="C19" s="20" t="s">
        <v>30</v>
      </c>
      <c r="D19" s="21"/>
      <c r="E19" s="21"/>
      <c r="F19" s="21"/>
      <c r="G19" s="21"/>
      <c r="H19" s="21"/>
      <c r="I19" s="21"/>
    </row>
    <row r="20" spans="1:15" x14ac:dyDescent="0.45">
      <c r="A20" s="3">
        <v>13</v>
      </c>
      <c r="B20" s="1" t="s">
        <v>22</v>
      </c>
      <c r="C20" s="20" t="s">
        <v>38</v>
      </c>
      <c r="D20" s="21"/>
      <c r="E20" s="21"/>
      <c r="F20" s="21"/>
      <c r="G20" s="21"/>
      <c r="H20" s="21"/>
      <c r="I20" s="21"/>
    </row>
    <row r="21" spans="1:15" x14ac:dyDescent="0.45">
      <c r="A21" s="3">
        <v>14</v>
      </c>
      <c r="B21" s="1" t="s">
        <v>24</v>
      </c>
      <c r="C21" s="20" t="s">
        <v>38</v>
      </c>
      <c r="D21" s="21"/>
      <c r="E21" s="21"/>
      <c r="F21" s="21"/>
      <c r="G21" s="21"/>
      <c r="H21" s="21"/>
      <c r="I21" s="21"/>
    </row>
    <row r="22" spans="1:15" x14ac:dyDescent="0.45">
      <c r="A22" s="3">
        <v>15</v>
      </c>
      <c r="B22" s="1" t="s">
        <v>22</v>
      </c>
      <c r="C22" s="20" t="s">
        <v>38</v>
      </c>
      <c r="D22" s="21"/>
      <c r="E22" s="21"/>
      <c r="F22" s="21"/>
      <c r="G22" s="21"/>
      <c r="H22" s="21"/>
      <c r="I22" s="21"/>
    </row>
    <row r="23" spans="1:15" x14ac:dyDescent="0.45">
      <c r="A23" s="3">
        <v>16</v>
      </c>
      <c r="B23" s="1" t="s">
        <v>23</v>
      </c>
      <c r="C23" s="20" t="s">
        <v>38</v>
      </c>
      <c r="D23" s="21"/>
      <c r="E23" s="21"/>
      <c r="F23" s="21"/>
      <c r="G23" s="21"/>
      <c r="H23" s="21"/>
      <c r="I23" s="21"/>
    </row>
    <row r="24" spans="1:15" x14ac:dyDescent="0.45">
      <c r="A24" s="3">
        <v>17</v>
      </c>
      <c r="B24" s="1" t="s">
        <v>24</v>
      </c>
      <c r="C24" s="20" t="s">
        <v>30</v>
      </c>
      <c r="D24" s="21"/>
      <c r="E24" s="21"/>
      <c r="F24" s="21"/>
      <c r="G24" s="21"/>
      <c r="H24" s="21"/>
      <c r="I24" s="21"/>
    </row>
    <row r="25" spans="1:15" x14ac:dyDescent="0.45">
      <c r="A25" s="3">
        <v>18</v>
      </c>
      <c r="B25" s="1" t="s">
        <v>24</v>
      </c>
      <c r="C25" s="20" t="s">
        <v>54</v>
      </c>
      <c r="D25" s="21"/>
      <c r="E25" s="21"/>
      <c r="F25" s="21"/>
      <c r="G25" s="21"/>
      <c r="H25" s="21"/>
      <c r="I25" s="21"/>
    </row>
    <row r="26" spans="1:15" x14ac:dyDescent="0.45">
      <c r="A26" s="3">
        <v>19</v>
      </c>
      <c r="B26" s="1" t="s">
        <v>22</v>
      </c>
      <c r="C26" s="20" t="s">
        <v>38</v>
      </c>
      <c r="D26" s="21"/>
      <c r="E26" s="21"/>
      <c r="F26" s="21"/>
      <c r="G26" s="21"/>
      <c r="H26" s="21"/>
      <c r="I26" s="21"/>
    </row>
    <row r="27" spans="1:15" x14ac:dyDescent="0.45">
      <c r="A27" s="3">
        <v>20</v>
      </c>
      <c r="B27" s="1" t="s">
        <v>22</v>
      </c>
      <c r="C27" s="20" t="s">
        <v>38</v>
      </c>
      <c r="D27" s="22"/>
      <c r="E27" s="22"/>
      <c r="F27" s="22"/>
      <c r="G27" s="22"/>
      <c r="H27" s="22"/>
      <c r="I27" s="22"/>
    </row>
    <row r="28" spans="1:15" ht="15.4" x14ac:dyDescent="0.55000000000000004">
      <c r="D28" s="6" cm="1">
        <f t="array" ref="D28">(COUNT(_xlfn._xlws.FILTER(ROW(D8:D27),D8:D27=$B$8:$B$27))/20)*100</f>
        <v>0</v>
      </c>
      <c r="E28" s="6" cm="1">
        <f t="array" ref="E28">(COUNT(_xlfn._xlws.FILTER(ROW(E8:E27),E8:E27=$C$8:$C$27))/20)*100</f>
        <v>0</v>
      </c>
      <c r="F28" s="6" cm="1">
        <f t="array" ref="F28">(COUNT(_xlfn._xlws.FILTER(ROW(F8:F27),F8:F27=$B$8:$B$27))/20)*100</f>
        <v>0</v>
      </c>
      <c r="G28" s="6" cm="1">
        <f t="array" ref="G28">(COUNT(_xlfn._xlws.FILTER(ROW(G8:G27),G8:G27=$C$8:$C$27))/20)*100</f>
        <v>0</v>
      </c>
      <c r="H28" s="6" cm="1">
        <f t="array" ref="H28">(COUNT(_xlfn._xlws.FILTER(ROW(H8:H27),H8:H27=$B$8:$B$27))/20)*100</f>
        <v>0</v>
      </c>
      <c r="I28" s="6" cm="1">
        <f t="array" ref="I28">(COUNT(_xlfn._xlws.FILTER(ROW(I8:I27),I8:I27=$C$8:$C$27))/20)*100</f>
        <v>0</v>
      </c>
      <c r="J28" s="6"/>
      <c r="K28" s="6"/>
      <c r="L28" s="6"/>
      <c r="M28" s="6"/>
      <c r="N28" s="6"/>
      <c r="O28" s="6"/>
    </row>
    <row r="30" spans="1:15" ht="21" x14ac:dyDescent="0.65">
      <c r="A30" s="64" t="s">
        <v>106</v>
      </c>
      <c r="B30" s="65"/>
      <c r="C30" s="65"/>
    </row>
    <row r="31" spans="1:15" x14ac:dyDescent="0.45">
      <c r="A31" s="67" t="s">
        <v>88</v>
      </c>
      <c r="B31" t="s">
        <v>105</v>
      </c>
    </row>
    <row r="33" spans="1:9" x14ac:dyDescent="0.45">
      <c r="D33" s="16" t="s">
        <v>58</v>
      </c>
      <c r="F33" s="16" t="s">
        <v>58</v>
      </c>
      <c r="H33" s="16" t="s">
        <v>58</v>
      </c>
    </row>
    <row r="34" spans="1:9" x14ac:dyDescent="0.45">
      <c r="B34" s="62" t="s">
        <v>4</v>
      </c>
      <c r="C34" s="63"/>
      <c r="D34" s="17" t="s">
        <v>68</v>
      </c>
      <c r="E34" s="19"/>
      <c r="F34" s="17" t="s">
        <v>68</v>
      </c>
      <c r="G34" s="19"/>
      <c r="H34" s="17" t="s">
        <v>68</v>
      </c>
      <c r="I34" s="24"/>
    </row>
    <row r="35" spans="1:9" x14ac:dyDescent="0.45">
      <c r="A35" s="10" t="s">
        <v>69</v>
      </c>
      <c r="B35" s="23" t="s">
        <v>2</v>
      </c>
      <c r="C35" s="31" t="s">
        <v>0</v>
      </c>
      <c r="D35" s="18" t="s">
        <v>2</v>
      </c>
      <c r="E35" s="30" t="s">
        <v>0</v>
      </c>
      <c r="F35" s="18" t="s">
        <v>2</v>
      </c>
      <c r="G35" s="30" t="s">
        <v>0</v>
      </c>
      <c r="H35" s="18" t="s">
        <v>2</v>
      </c>
      <c r="I35" s="30" t="s">
        <v>0</v>
      </c>
    </row>
    <row r="36" spans="1:9" x14ac:dyDescent="0.45">
      <c r="A36" s="3">
        <v>1</v>
      </c>
      <c r="B36" s="1" t="s">
        <v>23</v>
      </c>
      <c r="C36" s="20" t="s">
        <v>37</v>
      </c>
      <c r="D36" s="21"/>
      <c r="E36" s="21"/>
      <c r="F36" s="21"/>
      <c r="G36" s="21"/>
      <c r="H36" s="21"/>
      <c r="I36" s="21"/>
    </row>
    <row r="37" spans="1:9" x14ac:dyDescent="0.45">
      <c r="A37" s="3">
        <v>2</v>
      </c>
      <c r="B37" s="1" t="s">
        <v>23</v>
      </c>
      <c r="C37" s="20" t="s">
        <v>27</v>
      </c>
      <c r="D37" s="21"/>
      <c r="E37" s="21"/>
      <c r="F37" s="21"/>
      <c r="G37" s="21"/>
      <c r="H37" s="21"/>
      <c r="I37" s="21"/>
    </row>
    <row r="38" spans="1:9" x14ac:dyDescent="0.45">
      <c r="A38" s="3">
        <v>3</v>
      </c>
      <c r="B38" s="1" t="s">
        <v>22</v>
      </c>
      <c r="C38" s="20" t="s">
        <v>27</v>
      </c>
      <c r="D38" s="21"/>
      <c r="E38" s="21"/>
      <c r="F38" s="21"/>
      <c r="G38" s="21"/>
      <c r="H38" s="21"/>
      <c r="I38" s="21"/>
    </row>
    <row r="39" spans="1:9" x14ac:dyDescent="0.45">
      <c r="A39" s="3">
        <v>4</v>
      </c>
      <c r="B39" s="1" t="s">
        <v>23</v>
      </c>
      <c r="C39" s="20" t="s">
        <v>26</v>
      </c>
      <c r="D39" s="21"/>
      <c r="E39" s="21"/>
      <c r="F39" s="21"/>
      <c r="G39" s="21"/>
      <c r="H39" s="21"/>
      <c r="I39" s="21"/>
    </row>
    <row r="40" spans="1:9" x14ac:dyDescent="0.45">
      <c r="A40" s="3">
        <v>5</v>
      </c>
      <c r="B40" s="1"/>
      <c r="C40" s="20" t="s">
        <v>55</v>
      </c>
      <c r="D40" s="21"/>
      <c r="E40" s="21"/>
      <c r="F40" s="21"/>
      <c r="G40" s="21"/>
      <c r="H40" s="21"/>
      <c r="I40" s="21"/>
    </row>
    <row r="41" spans="1:9" x14ac:dyDescent="0.45">
      <c r="A41" s="3">
        <v>6</v>
      </c>
      <c r="B41" s="1" t="s">
        <v>23</v>
      </c>
      <c r="C41" s="20" t="s">
        <v>30</v>
      </c>
      <c r="D41" s="21"/>
      <c r="E41" s="21"/>
      <c r="F41" s="21"/>
      <c r="G41" s="21"/>
      <c r="H41" s="21"/>
      <c r="I41" s="21"/>
    </row>
    <row r="42" spans="1:9" x14ac:dyDescent="0.45">
      <c r="A42" s="3">
        <v>7</v>
      </c>
      <c r="B42" s="1" t="s">
        <v>23</v>
      </c>
      <c r="C42" s="20" t="s">
        <v>26</v>
      </c>
      <c r="D42" s="21"/>
      <c r="E42" s="21"/>
      <c r="F42" s="21"/>
      <c r="G42" s="21"/>
      <c r="H42" s="21"/>
      <c r="I42" s="21"/>
    </row>
    <row r="43" spans="1:9" x14ac:dyDescent="0.45">
      <c r="A43" s="3">
        <v>8</v>
      </c>
      <c r="B43" s="1" t="s">
        <v>23</v>
      </c>
      <c r="C43" s="20" t="s">
        <v>27</v>
      </c>
      <c r="D43" s="21"/>
      <c r="E43" s="21"/>
      <c r="F43" s="21"/>
      <c r="G43" s="21"/>
      <c r="H43" s="21"/>
      <c r="I43" s="21"/>
    </row>
    <row r="44" spans="1:9" x14ac:dyDescent="0.45">
      <c r="A44" s="3">
        <v>9</v>
      </c>
      <c r="B44" s="1" t="s">
        <v>23</v>
      </c>
      <c r="C44" s="20" t="s">
        <v>27</v>
      </c>
      <c r="D44" s="21"/>
      <c r="E44" s="21"/>
      <c r="F44" s="21"/>
      <c r="G44" s="21"/>
      <c r="H44" s="21"/>
      <c r="I44" s="21"/>
    </row>
    <row r="45" spans="1:9" x14ac:dyDescent="0.45">
      <c r="A45" s="3">
        <v>10</v>
      </c>
      <c r="B45" s="1" t="s">
        <v>23</v>
      </c>
      <c r="C45" s="20" t="s">
        <v>26</v>
      </c>
      <c r="D45" s="21"/>
      <c r="E45" s="21"/>
      <c r="F45" s="21"/>
      <c r="G45" s="21"/>
      <c r="H45" s="21"/>
      <c r="I45" s="21"/>
    </row>
    <row r="46" spans="1:9" x14ac:dyDescent="0.45">
      <c r="A46" s="3">
        <v>11</v>
      </c>
      <c r="B46" s="1" t="s">
        <v>23</v>
      </c>
      <c r="C46" s="20" t="s">
        <v>26</v>
      </c>
      <c r="D46" s="21"/>
      <c r="E46" s="21"/>
      <c r="F46" s="21"/>
      <c r="G46" s="21"/>
      <c r="H46" s="21"/>
      <c r="I46" s="21"/>
    </row>
    <row r="47" spans="1:9" x14ac:dyDescent="0.45">
      <c r="A47" s="3">
        <v>12</v>
      </c>
      <c r="B47" s="1" t="s">
        <v>23</v>
      </c>
      <c r="C47" s="20" t="s">
        <v>26</v>
      </c>
      <c r="D47" s="21"/>
      <c r="E47" s="21"/>
      <c r="F47" s="21"/>
      <c r="G47" s="21"/>
      <c r="H47" s="21"/>
      <c r="I47" s="21"/>
    </row>
    <row r="48" spans="1:9" x14ac:dyDescent="0.45">
      <c r="A48" s="3">
        <v>13</v>
      </c>
      <c r="B48" s="1" t="s">
        <v>23</v>
      </c>
      <c r="C48" s="20" t="s">
        <v>26</v>
      </c>
      <c r="D48" s="21"/>
      <c r="E48" s="21"/>
      <c r="F48" s="21"/>
      <c r="G48" s="21"/>
      <c r="H48" s="21"/>
      <c r="I48" s="21"/>
    </row>
    <row r="49" spans="1:9" x14ac:dyDescent="0.45">
      <c r="A49" s="3">
        <v>14</v>
      </c>
      <c r="B49" s="1" t="s">
        <v>23</v>
      </c>
      <c r="C49" s="20" t="s">
        <v>27</v>
      </c>
      <c r="D49" s="21"/>
      <c r="E49" s="21"/>
      <c r="F49" s="21"/>
      <c r="G49" s="21"/>
      <c r="H49" s="21"/>
      <c r="I49" s="21"/>
    </row>
    <row r="50" spans="1:9" x14ac:dyDescent="0.45">
      <c r="A50" s="3">
        <v>15</v>
      </c>
      <c r="B50" s="1" t="s">
        <v>23</v>
      </c>
      <c r="C50" s="20" t="s">
        <v>27</v>
      </c>
      <c r="D50" s="21"/>
      <c r="E50" s="21"/>
      <c r="F50" s="21"/>
      <c r="G50" s="21"/>
      <c r="H50" s="21"/>
      <c r="I50" s="21"/>
    </row>
    <row r="51" spans="1:9" x14ac:dyDescent="0.45">
      <c r="A51" s="3">
        <v>16</v>
      </c>
      <c r="B51" s="1"/>
      <c r="C51" s="20" t="s">
        <v>55</v>
      </c>
      <c r="D51" s="21"/>
      <c r="E51" s="21"/>
      <c r="F51" s="21"/>
      <c r="G51" s="21"/>
      <c r="H51" s="21"/>
      <c r="I51" s="21"/>
    </row>
    <row r="52" spans="1:9" x14ac:dyDescent="0.45">
      <c r="A52" s="3">
        <v>17</v>
      </c>
      <c r="B52" s="1"/>
      <c r="C52" s="20" t="s">
        <v>55</v>
      </c>
      <c r="D52" s="21"/>
      <c r="E52" s="21"/>
      <c r="F52" s="21"/>
      <c r="G52" s="21"/>
      <c r="H52" s="21"/>
      <c r="I52" s="21"/>
    </row>
    <row r="53" spans="1:9" x14ac:dyDescent="0.45">
      <c r="A53" s="3">
        <v>18</v>
      </c>
      <c r="B53" s="1" t="s">
        <v>22</v>
      </c>
      <c r="C53" s="20" t="s">
        <v>99</v>
      </c>
      <c r="D53" s="21"/>
      <c r="E53" s="21"/>
      <c r="F53" s="21"/>
      <c r="G53" s="21"/>
      <c r="H53" s="21"/>
      <c r="I53" s="21"/>
    </row>
    <row r="54" spans="1:9" x14ac:dyDescent="0.45">
      <c r="A54" s="3">
        <v>19</v>
      </c>
      <c r="B54" s="1" t="s">
        <v>22</v>
      </c>
      <c r="C54" s="20" t="s">
        <v>99</v>
      </c>
      <c r="D54" s="21"/>
      <c r="E54" s="21"/>
      <c r="F54" s="21"/>
      <c r="G54" s="21"/>
      <c r="H54" s="21"/>
      <c r="I54" s="21"/>
    </row>
    <row r="55" spans="1:9" x14ac:dyDescent="0.45">
      <c r="A55" s="3">
        <v>20</v>
      </c>
      <c r="B55" s="1" t="s">
        <v>23</v>
      </c>
      <c r="C55" s="20" t="s">
        <v>99</v>
      </c>
      <c r="D55" s="22"/>
      <c r="E55" s="22"/>
      <c r="F55" s="22"/>
      <c r="G55" s="22"/>
      <c r="H55" s="22"/>
      <c r="I55" s="22"/>
    </row>
    <row r="56" spans="1:9" ht="15.4" x14ac:dyDescent="0.55000000000000004">
      <c r="D56" s="6" cm="1">
        <f t="array" ref="D56">(COUNT(_xlfn._xlws.FILTER(ROW(D36:D55),D36:D55=$B$36:$B$55))/20)*100</f>
        <v>15</v>
      </c>
      <c r="E56" s="6" cm="1">
        <f t="array" ref="E56">(COUNT(_xlfn._xlws.FILTER(ROW(E36:E55),E36:E55=$C$36:$C$55))/20)*100</f>
        <v>0</v>
      </c>
      <c r="F56" s="6" cm="1">
        <f t="array" ref="F56">(COUNT(_xlfn._xlws.FILTER(ROW(F36:F55),F36:F55=$B$36:$B$55))/20)*100</f>
        <v>15</v>
      </c>
      <c r="G56" s="6" cm="1">
        <f t="array" ref="G56">(COUNT(_xlfn._xlws.FILTER(ROW(G36:G55),G36:G55=$C$36:$C$55))/20)*100</f>
        <v>0</v>
      </c>
      <c r="H56" s="6" cm="1">
        <f t="array" ref="H56">(COUNT(_xlfn._xlws.FILTER(ROW(H36:H55),H36:H55=$B$36:$B$55))/20)*100</f>
        <v>15</v>
      </c>
      <c r="I56" s="6" cm="1">
        <f t="array" ref="I56">(COUNT(_xlfn._xlws.FILTER(ROW(I36:I55),I36:I55=$C$36:$C$55))/20)*100</f>
        <v>0</v>
      </c>
    </row>
    <row r="58" spans="1:9" ht="21" x14ac:dyDescent="0.65">
      <c r="A58" s="64" t="s">
        <v>84</v>
      </c>
      <c r="B58" s="65"/>
      <c r="C58" s="65"/>
    </row>
    <row r="59" spans="1:9" x14ac:dyDescent="0.45">
      <c r="A59" s="67" t="s">
        <v>88</v>
      </c>
      <c r="B59" t="s">
        <v>107</v>
      </c>
    </row>
    <row r="61" spans="1:9" x14ac:dyDescent="0.45">
      <c r="D61" s="16" t="s">
        <v>58</v>
      </c>
      <c r="F61" s="16" t="s">
        <v>58</v>
      </c>
      <c r="H61" s="16" t="s">
        <v>58</v>
      </c>
    </row>
    <row r="62" spans="1:9" x14ac:dyDescent="0.45">
      <c r="B62" s="62" t="s">
        <v>4</v>
      </c>
      <c r="C62" s="63"/>
      <c r="D62" s="17" t="s">
        <v>68</v>
      </c>
      <c r="E62" s="19"/>
      <c r="F62" s="17" t="s">
        <v>68</v>
      </c>
      <c r="G62" s="19"/>
      <c r="H62" s="17" t="s">
        <v>68</v>
      </c>
      <c r="I62" s="24"/>
    </row>
    <row r="63" spans="1:9" x14ac:dyDescent="0.45">
      <c r="A63" s="10" t="s">
        <v>69</v>
      </c>
      <c r="B63" s="23" t="s">
        <v>2</v>
      </c>
      <c r="C63" s="31" t="s">
        <v>0</v>
      </c>
      <c r="D63" s="18" t="s">
        <v>2</v>
      </c>
      <c r="E63" s="30" t="s">
        <v>0</v>
      </c>
      <c r="F63" s="18" t="s">
        <v>2</v>
      </c>
      <c r="G63" s="30" t="s">
        <v>0</v>
      </c>
      <c r="H63" s="18" t="s">
        <v>2</v>
      </c>
      <c r="I63" s="30" t="s">
        <v>0</v>
      </c>
    </row>
    <row r="64" spans="1:9" x14ac:dyDescent="0.45">
      <c r="A64" s="3">
        <v>1</v>
      </c>
      <c r="B64" s="1" t="s">
        <v>24</v>
      </c>
      <c r="C64" s="20" t="s">
        <v>39</v>
      </c>
      <c r="D64" s="21"/>
      <c r="E64" s="21"/>
      <c r="F64" s="21"/>
      <c r="G64" s="21"/>
      <c r="H64" s="21"/>
      <c r="I64" s="21"/>
    </row>
    <row r="65" spans="1:9" x14ac:dyDescent="0.45">
      <c r="A65" s="3">
        <v>2</v>
      </c>
      <c r="B65" s="1" t="s">
        <v>24</v>
      </c>
      <c r="C65" s="20" t="s">
        <v>39</v>
      </c>
      <c r="D65" s="21"/>
      <c r="E65" s="21"/>
      <c r="F65" s="21"/>
      <c r="G65" s="21"/>
      <c r="H65" s="21"/>
      <c r="I65" s="21"/>
    </row>
    <row r="66" spans="1:9" x14ac:dyDescent="0.45">
      <c r="A66" s="3">
        <v>3</v>
      </c>
      <c r="B66" s="1" t="s">
        <v>24</v>
      </c>
      <c r="C66" s="20" t="s">
        <v>30</v>
      </c>
      <c r="D66" s="21"/>
      <c r="E66" s="21"/>
      <c r="F66" s="21"/>
      <c r="G66" s="21"/>
      <c r="H66" s="21"/>
      <c r="I66" s="21"/>
    </row>
    <row r="67" spans="1:9" x14ac:dyDescent="0.45">
      <c r="A67" s="3">
        <v>4</v>
      </c>
      <c r="B67" s="1" t="s">
        <v>24</v>
      </c>
      <c r="C67" s="20" t="s">
        <v>82</v>
      </c>
      <c r="D67" s="21"/>
      <c r="E67" s="21"/>
      <c r="F67" s="21"/>
      <c r="G67" s="21"/>
      <c r="H67" s="21"/>
      <c r="I67" s="21"/>
    </row>
    <row r="68" spans="1:9" x14ac:dyDescent="0.45">
      <c r="A68" s="3">
        <v>5</v>
      </c>
      <c r="B68" s="1" t="s">
        <v>24</v>
      </c>
      <c r="C68" s="20" t="s">
        <v>51</v>
      </c>
      <c r="D68" s="21"/>
      <c r="E68" s="21"/>
      <c r="F68" s="21"/>
      <c r="G68" s="21"/>
      <c r="H68" s="21"/>
      <c r="I68" s="21"/>
    </row>
    <row r="69" spans="1:9" x14ac:dyDescent="0.45">
      <c r="A69" s="3">
        <v>6</v>
      </c>
      <c r="B69" s="1" t="s">
        <v>24</v>
      </c>
      <c r="C69" s="20" t="s">
        <v>51</v>
      </c>
      <c r="D69" s="21"/>
      <c r="E69" s="21"/>
      <c r="F69" s="21"/>
      <c r="G69" s="21"/>
      <c r="H69" s="21"/>
      <c r="I69" s="21"/>
    </row>
    <row r="70" spans="1:9" x14ac:dyDescent="0.45">
      <c r="A70" s="3">
        <v>7</v>
      </c>
      <c r="B70" s="1" t="s">
        <v>24</v>
      </c>
      <c r="C70" s="20" t="s">
        <v>82</v>
      </c>
      <c r="D70" s="21"/>
      <c r="E70" s="21"/>
      <c r="F70" s="21"/>
      <c r="G70" s="21"/>
      <c r="H70" s="21"/>
      <c r="I70" s="21"/>
    </row>
    <row r="71" spans="1:9" x14ac:dyDescent="0.45">
      <c r="A71" s="3">
        <v>8</v>
      </c>
      <c r="B71" s="1" t="s">
        <v>24</v>
      </c>
      <c r="C71" s="20" t="s">
        <v>82</v>
      </c>
      <c r="D71" s="21"/>
      <c r="E71" s="21"/>
      <c r="F71" s="21"/>
      <c r="G71" s="21"/>
      <c r="H71" s="21"/>
      <c r="I71" s="21"/>
    </row>
    <row r="72" spans="1:9" x14ac:dyDescent="0.45">
      <c r="A72" s="3">
        <v>9</v>
      </c>
      <c r="B72" s="1" t="s">
        <v>24</v>
      </c>
      <c r="C72" s="20" t="s">
        <v>51</v>
      </c>
      <c r="D72" s="21"/>
      <c r="E72" s="21"/>
      <c r="F72" s="21"/>
      <c r="G72" s="21"/>
      <c r="H72" s="21"/>
      <c r="I72" s="21"/>
    </row>
    <row r="73" spans="1:9" x14ac:dyDescent="0.45">
      <c r="A73" s="3">
        <v>10</v>
      </c>
      <c r="B73" s="1" t="s">
        <v>24</v>
      </c>
      <c r="C73" s="20" t="s">
        <v>82</v>
      </c>
      <c r="D73" s="21"/>
      <c r="E73" s="21"/>
      <c r="F73" s="21"/>
      <c r="G73" s="21"/>
      <c r="H73" s="21"/>
      <c r="I73" s="21"/>
    </row>
    <row r="74" spans="1:9" x14ac:dyDescent="0.45">
      <c r="A74" s="3">
        <v>11</v>
      </c>
      <c r="B74" s="1" t="s">
        <v>24</v>
      </c>
      <c r="C74" s="20" t="s">
        <v>51</v>
      </c>
      <c r="D74" s="21"/>
      <c r="E74" s="21"/>
      <c r="F74" s="21"/>
      <c r="G74" s="21"/>
      <c r="H74" s="21"/>
      <c r="I74" s="21"/>
    </row>
    <row r="75" spans="1:9" x14ac:dyDescent="0.45">
      <c r="A75" s="3">
        <v>12</v>
      </c>
      <c r="B75" s="1" t="s">
        <v>24</v>
      </c>
      <c r="C75" s="20" t="s">
        <v>51</v>
      </c>
      <c r="D75" s="21"/>
      <c r="E75" s="21"/>
      <c r="F75" s="21"/>
      <c r="G75" s="21"/>
      <c r="H75" s="21"/>
      <c r="I75" s="21"/>
    </row>
    <row r="76" spans="1:9" x14ac:dyDescent="0.45">
      <c r="A76" s="3">
        <v>13</v>
      </c>
      <c r="B76" s="1" t="s">
        <v>24</v>
      </c>
      <c r="C76" s="20" t="s">
        <v>51</v>
      </c>
      <c r="D76" s="21"/>
      <c r="E76" s="21"/>
      <c r="F76" s="21"/>
      <c r="G76" s="21"/>
      <c r="H76" s="21"/>
      <c r="I76" s="21"/>
    </row>
    <row r="77" spans="1:9" x14ac:dyDescent="0.45">
      <c r="A77" s="3">
        <v>14</v>
      </c>
      <c r="B77" s="1" t="s">
        <v>24</v>
      </c>
      <c r="C77" s="20" t="s">
        <v>51</v>
      </c>
      <c r="D77" s="21"/>
      <c r="E77" s="21"/>
      <c r="F77" s="21"/>
      <c r="G77" s="21"/>
      <c r="H77" s="21"/>
      <c r="I77" s="21"/>
    </row>
    <row r="78" spans="1:9" x14ac:dyDescent="0.45">
      <c r="A78" s="3">
        <v>15</v>
      </c>
      <c r="B78" s="1" t="s">
        <v>24</v>
      </c>
      <c r="C78" s="20" t="s">
        <v>30</v>
      </c>
      <c r="D78" s="21"/>
      <c r="E78" s="21"/>
      <c r="F78" s="21"/>
      <c r="G78" s="21"/>
      <c r="H78" s="21"/>
      <c r="I78" s="21"/>
    </row>
    <row r="79" spans="1:9" x14ac:dyDescent="0.45">
      <c r="A79" s="3">
        <v>16</v>
      </c>
      <c r="B79" s="1" t="s">
        <v>24</v>
      </c>
      <c r="C79" s="20" t="s">
        <v>30</v>
      </c>
      <c r="D79" s="21"/>
      <c r="E79" s="21"/>
      <c r="F79" s="21"/>
      <c r="G79" s="21"/>
      <c r="H79" s="21"/>
      <c r="I79" s="21"/>
    </row>
    <row r="80" spans="1:9" x14ac:dyDescent="0.45">
      <c r="A80" s="3">
        <v>17</v>
      </c>
      <c r="B80" s="1" t="s">
        <v>24</v>
      </c>
      <c r="C80" s="20" t="s">
        <v>39</v>
      </c>
      <c r="D80" s="21"/>
      <c r="E80" s="21"/>
      <c r="F80" s="21"/>
      <c r="G80" s="21"/>
      <c r="H80" s="21"/>
      <c r="I80" s="21"/>
    </row>
    <row r="81" spans="1:9" x14ac:dyDescent="0.45">
      <c r="A81" s="3">
        <v>18</v>
      </c>
      <c r="B81" s="1" t="s">
        <v>24</v>
      </c>
      <c r="C81" s="20" t="s">
        <v>39</v>
      </c>
      <c r="D81" s="21"/>
      <c r="E81" s="21"/>
      <c r="F81" s="21"/>
      <c r="G81" s="21"/>
      <c r="H81" s="21"/>
      <c r="I81" s="21"/>
    </row>
    <row r="82" spans="1:9" x14ac:dyDescent="0.45">
      <c r="A82" s="3">
        <v>19</v>
      </c>
      <c r="B82" s="1" t="s">
        <v>24</v>
      </c>
      <c r="C82" s="20" t="s">
        <v>38</v>
      </c>
      <c r="D82" s="21"/>
      <c r="E82" s="21"/>
      <c r="F82" s="21"/>
      <c r="G82" s="21"/>
      <c r="H82" s="21"/>
      <c r="I82" s="21"/>
    </row>
    <row r="83" spans="1:9" x14ac:dyDescent="0.45">
      <c r="A83" s="3">
        <v>20</v>
      </c>
      <c r="B83" s="1" t="s">
        <v>24</v>
      </c>
      <c r="C83" s="20" t="s">
        <v>38</v>
      </c>
      <c r="D83" s="22"/>
      <c r="E83" s="22"/>
      <c r="F83" s="22"/>
      <c r="G83" s="22"/>
      <c r="H83" s="22"/>
      <c r="I83" s="22"/>
    </row>
    <row r="84" spans="1:9" ht="15.4" x14ac:dyDescent="0.55000000000000004">
      <c r="D84" s="6" cm="1">
        <f t="array" ref="D84">(COUNT(_xlfn._xlws.FILTER(ROW(D64:D83),D64:D83=$B$64:$B$83))/20)*100</f>
        <v>0</v>
      </c>
      <c r="E84" s="6" cm="1">
        <f t="array" ref="E84">(COUNT(_xlfn._xlws.FILTER(ROW(E64:E83),E64:E83=$C$64:$C$83))/20)*100</f>
        <v>0</v>
      </c>
      <c r="F84" s="6" cm="1">
        <f t="array" ref="F84">(COUNT(_xlfn._xlws.FILTER(ROW(F64:F83),F64:F83=$B$64:$B$83))/20)*100</f>
        <v>0</v>
      </c>
      <c r="G84" s="6" cm="1">
        <f t="array" ref="G84">(COUNT(_xlfn._xlws.FILTER(ROW(G64:G83),G64:G83=$C$64:$C$83))/20)*100</f>
        <v>0</v>
      </c>
      <c r="H84" s="6" cm="1">
        <f t="array" ref="H84">(COUNT(_xlfn._xlws.FILTER(ROW(H64:H83),H64:H83=$B$64:$B$83))/20)*100</f>
        <v>0</v>
      </c>
      <c r="I84" s="6" cm="1">
        <f t="array" ref="I84">(COUNT(_xlfn._xlws.FILTER(ROW(I64:I83),I64:I83=$C$64:$C$83))/20)*100</f>
        <v>0</v>
      </c>
    </row>
  </sheetData>
  <mergeCells count="3">
    <mergeCell ref="B6:C6"/>
    <mergeCell ref="B34:C34"/>
    <mergeCell ref="B62:C62"/>
  </mergeCells>
  <conditionalFormatting sqref="D8:D27">
    <cfRule type="cellIs" dxfId="9" priority="18" operator="notEqual">
      <formula>$B8</formula>
    </cfRule>
  </conditionalFormatting>
  <conditionalFormatting sqref="D36:D55 F36:F55 H36:H55">
    <cfRule type="cellIs" dxfId="8" priority="2" operator="notEqual">
      <formula>$B36</formula>
    </cfRule>
  </conditionalFormatting>
  <conditionalFormatting sqref="D64:D83 F64:F83 H64:H83">
    <cfRule type="cellIs" dxfId="7" priority="1" operator="notEqual">
      <formula>$B64</formula>
    </cfRule>
  </conditionalFormatting>
  <conditionalFormatting sqref="E8:E27">
    <cfRule type="cellIs" dxfId="6" priority="17" operator="notEqual">
      <formula>$C8</formula>
    </cfRule>
  </conditionalFormatting>
  <conditionalFormatting sqref="E36:E55">
    <cfRule type="cellIs" dxfId="5" priority="11" operator="notEqual">
      <formula>$C36</formula>
    </cfRule>
  </conditionalFormatting>
  <conditionalFormatting sqref="E64:E83">
    <cfRule type="cellIs" dxfId="4" priority="7" operator="notEqual">
      <formula>$C64</formula>
    </cfRule>
  </conditionalFormatting>
  <conditionalFormatting sqref="F8:F27 H8:H27">
    <cfRule type="cellIs" dxfId="3" priority="3" operator="notEqual">
      <formula>$B8</formula>
    </cfRule>
  </conditionalFormatting>
  <conditionalFormatting sqref="G8:G27 I8:I27">
    <cfRule type="cellIs" dxfId="2" priority="13" operator="notEqual">
      <formula>$C8</formula>
    </cfRule>
  </conditionalFormatting>
  <conditionalFormatting sqref="G36:G55 I36:I55">
    <cfRule type="cellIs" dxfId="1" priority="9" operator="notEqual">
      <formula>$C36</formula>
    </cfRule>
  </conditionalFormatting>
  <conditionalFormatting sqref="G64:G83 I64:I83">
    <cfRule type="cellIs" dxfId="0" priority="5" operator="notEqual">
      <formula>$C64</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Reliability progress tracking</vt:lpstr>
      <vt:lpstr>Repertoire reliability scoring</vt:lpstr>
      <vt:lpstr>ZooMonitor reliability scoring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Kristine G</dc:creator>
  <cp:lastModifiedBy>Kristine G</cp:lastModifiedBy>
  <dcterms:created xsi:type="dcterms:W3CDTF">2024-10-02T19:34:07Z</dcterms:created>
  <dcterms:modified xsi:type="dcterms:W3CDTF">2025-07-14T06:24:44Z</dcterms:modified>
</cp:coreProperties>
</file>